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sa\Desktop\OIG aanbestedingen\Schoonmaak\Concept\Bijlage 3 invulmodel calculatie per locatie en totaaloverzicht\"/>
    </mc:Choice>
  </mc:AlternateContent>
  <xr:revisionPtr revIDLastSave="0" documentId="13_ncr:1_{A0A28484-1F43-4194-AB7D-BA6E2990877A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Invulinstructie" sheetId="11" r:id="rId1"/>
    <sheet name="Ruimtestaat" sheetId="2" r:id="rId2"/>
    <sheet name="Glasstaat" sheetId="3" r:id="rId3"/>
    <sheet name="Werkprogramma" sheetId="1" r:id="rId4"/>
    <sheet name="Kostenoverzicht" sheetId="4" r:id="rId5"/>
  </sheets>
  <definedNames>
    <definedName name="_xlnm.Print_Area" localSheetId="2">Glasstaat!$A$1:$Q$74</definedName>
    <definedName name="_xlnm.Print_Area" localSheetId="1">Ruimtestaat!$A$1:$K$96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4" l="1"/>
  <c r="I53" i="3"/>
  <c r="L53" i="3" s="1"/>
  <c r="I52" i="3"/>
  <c r="L52" i="3" s="1"/>
  <c r="I51" i="3"/>
  <c r="L51" i="3" s="1"/>
  <c r="I50" i="3"/>
  <c r="L50" i="3" s="1"/>
  <c r="I49" i="3"/>
  <c r="L49" i="3" s="1"/>
  <c r="I48" i="3"/>
  <c r="L48" i="3" s="1"/>
  <c r="I56" i="3"/>
  <c r="L56" i="3" s="1"/>
  <c r="I55" i="3"/>
  <c r="L55" i="3" s="1"/>
  <c r="I54" i="3"/>
  <c r="L54" i="3" s="1"/>
  <c r="I47" i="3"/>
  <c r="L47" i="3" s="1"/>
  <c r="I46" i="3"/>
  <c r="L46" i="3" s="1"/>
  <c r="I45" i="3"/>
  <c r="L45" i="3" s="1"/>
  <c r="I44" i="3"/>
  <c r="L44" i="3" s="1"/>
  <c r="I43" i="3"/>
  <c r="L43" i="3" s="1"/>
  <c r="I42" i="3"/>
  <c r="L42" i="3" s="1"/>
  <c r="I41" i="3"/>
  <c r="L41" i="3" s="1"/>
  <c r="I40" i="3"/>
  <c r="L40" i="3" s="1"/>
  <c r="A1" i="4"/>
  <c r="B1" i="3"/>
  <c r="N12" i="2"/>
  <c r="N13" i="2"/>
  <c r="N14" i="2"/>
  <c r="N15" i="2"/>
  <c r="N16" i="2"/>
  <c r="N17" i="2"/>
  <c r="N18" i="2"/>
  <c r="N19" i="2"/>
  <c r="N20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8" i="2"/>
  <c r="N39" i="2"/>
  <c r="N40" i="2"/>
  <c r="N41" i="2"/>
  <c r="N42" i="2"/>
  <c r="N43" i="2"/>
  <c r="N44" i="2"/>
  <c r="N45" i="2"/>
  <c r="N46" i="2"/>
  <c r="N47" i="2"/>
  <c r="N48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9" i="2"/>
  <c r="N11" i="2"/>
  <c r="I74" i="1"/>
  <c r="I73" i="1"/>
  <c r="I72" i="1"/>
  <c r="B72" i="1"/>
  <c r="K48" i="3" l="1"/>
  <c r="M48" i="3" s="1"/>
  <c r="N48" i="3" s="1"/>
  <c r="K50" i="3"/>
  <c r="M50" i="3" s="1"/>
  <c r="N50" i="3" s="1"/>
  <c r="K52" i="3"/>
  <c r="M52" i="3" s="1"/>
  <c r="N52" i="3" s="1"/>
  <c r="K49" i="3"/>
  <c r="M49" i="3" s="1"/>
  <c r="N49" i="3" s="1"/>
  <c r="K51" i="3"/>
  <c r="M51" i="3" s="1"/>
  <c r="N51" i="3" s="1"/>
  <c r="K53" i="3"/>
  <c r="M53" i="3" s="1"/>
  <c r="N53" i="3" s="1"/>
  <c r="K41" i="3"/>
  <c r="M41" i="3" s="1"/>
  <c r="N41" i="3" s="1"/>
  <c r="K43" i="3"/>
  <c r="M43" i="3" s="1"/>
  <c r="N43" i="3" s="1"/>
  <c r="K45" i="3"/>
  <c r="M45" i="3" s="1"/>
  <c r="N45" i="3" s="1"/>
  <c r="K47" i="3"/>
  <c r="M47" i="3" s="1"/>
  <c r="N47" i="3" s="1"/>
  <c r="K55" i="3"/>
  <c r="M55" i="3" s="1"/>
  <c r="N55" i="3" s="1"/>
  <c r="K40" i="3"/>
  <c r="M40" i="3" s="1"/>
  <c r="N40" i="3" s="1"/>
  <c r="K42" i="3"/>
  <c r="M42" i="3" s="1"/>
  <c r="N42" i="3" s="1"/>
  <c r="K44" i="3"/>
  <c r="M44" i="3" s="1"/>
  <c r="N44" i="3" s="1"/>
  <c r="K46" i="3"/>
  <c r="M46" i="3" s="1"/>
  <c r="N46" i="3" s="1"/>
  <c r="K54" i="3"/>
  <c r="M54" i="3" s="1"/>
  <c r="N54" i="3" s="1"/>
  <c r="K56" i="3"/>
  <c r="M56" i="3" s="1"/>
  <c r="N56" i="3" s="1"/>
  <c r="X11" i="2" l="1"/>
  <c r="F72" i="1"/>
  <c r="F73" i="1"/>
  <c r="F74" i="1"/>
  <c r="G73" i="1"/>
  <c r="H73" i="1"/>
  <c r="G74" i="1"/>
  <c r="H74" i="1"/>
  <c r="H72" i="1"/>
  <c r="G72" i="1"/>
  <c r="B73" i="1"/>
  <c r="C73" i="1"/>
  <c r="D73" i="1"/>
  <c r="E73" i="1"/>
  <c r="B74" i="1"/>
  <c r="C74" i="1"/>
  <c r="D74" i="1"/>
  <c r="E74" i="1"/>
  <c r="C72" i="1"/>
  <c r="D72" i="1"/>
  <c r="E72" i="1"/>
  <c r="C6" i="4" l="1"/>
  <c r="C5" i="4"/>
  <c r="C4" i="4"/>
  <c r="I58" i="3" l="1"/>
  <c r="I57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58" i="3" l="1"/>
  <c r="K58" i="3"/>
  <c r="L57" i="3"/>
  <c r="K57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E8" i="4" l="1"/>
  <c r="X15" i="2"/>
  <c r="X18" i="2"/>
  <c r="X26" i="2"/>
  <c r="X30" i="2"/>
  <c r="X41" i="2"/>
  <c r="X42" i="2"/>
  <c r="X55" i="2"/>
  <c r="X63" i="2"/>
  <c r="X64" i="2"/>
  <c r="X72" i="2"/>
  <c r="X76" i="2"/>
  <c r="X79" i="2"/>
  <c r="O11" i="2"/>
  <c r="R11" i="2" s="1"/>
  <c r="X12" i="2"/>
  <c r="X16" i="2"/>
  <c r="X17" i="2"/>
  <c r="X24" i="2"/>
  <c r="X25" i="2"/>
  <c r="X29" i="2"/>
  <c r="X40" i="2"/>
  <c r="X43" i="2"/>
  <c r="X47" i="2"/>
  <c r="X48" i="2"/>
  <c r="X50" i="2"/>
  <c r="X51" i="2"/>
  <c r="X54" i="2"/>
  <c r="X61" i="2"/>
  <c r="X62" i="2"/>
  <c r="X69" i="2"/>
  <c r="X70" i="2"/>
  <c r="X73" i="2"/>
  <c r="X77" i="2"/>
  <c r="H84" i="2"/>
  <c r="O12" i="2"/>
  <c r="R12" i="2" s="1"/>
  <c r="D8" i="3"/>
  <c r="D6" i="3"/>
  <c r="D5" i="3"/>
  <c r="D4" i="3"/>
  <c r="M35" i="3"/>
  <c r="N35" i="3" s="1"/>
  <c r="M36" i="3"/>
  <c r="N36" i="3" s="1"/>
  <c r="M37" i="3"/>
  <c r="N37" i="3" s="1"/>
  <c r="M38" i="3"/>
  <c r="N38" i="3" s="1"/>
  <c r="M39" i="3"/>
  <c r="N39" i="3" s="1"/>
  <c r="M57" i="3"/>
  <c r="N57" i="3" s="1"/>
  <c r="M58" i="3"/>
  <c r="N58" i="3" s="1"/>
  <c r="M29" i="3"/>
  <c r="N29" i="3" s="1"/>
  <c r="M30" i="3"/>
  <c r="N30" i="3" s="1"/>
  <c r="M31" i="3"/>
  <c r="N31" i="3" s="1"/>
  <c r="M32" i="3"/>
  <c r="N32" i="3" s="1"/>
  <c r="M33" i="3"/>
  <c r="N33" i="3" s="1"/>
  <c r="M34" i="3"/>
  <c r="N34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R13" i="2" s="1"/>
  <c r="O14" i="2"/>
  <c r="R14" i="2" s="1"/>
  <c r="O15" i="2"/>
  <c r="R15" i="2" s="1"/>
  <c r="O16" i="2"/>
  <c r="R16" i="2" s="1"/>
  <c r="O17" i="2"/>
  <c r="R17" i="2" s="1"/>
  <c r="O18" i="2"/>
  <c r="R18" i="2" s="1"/>
  <c r="O19" i="2"/>
  <c r="R19" i="2" s="1"/>
  <c r="O20" i="2"/>
  <c r="R20" i="2" s="1"/>
  <c r="O22" i="2"/>
  <c r="R22" i="2" s="1"/>
  <c r="O23" i="2"/>
  <c r="R23" i="2" s="1"/>
  <c r="O24" i="2"/>
  <c r="R24" i="2" s="1"/>
  <c r="O25" i="2"/>
  <c r="R25" i="2" s="1"/>
  <c r="R26" i="2"/>
  <c r="R27" i="2"/>
  <c r="O28" i="2"/>
  <c r="R28" i="2" s="1"/>
  <c r="O29" i="2"/>
  <c r="R29" i="2" s="1"/>
  <c r="R30" i="2"/>
  <c r="R31" i="2"/>
  <c r="O32" i="2"/>
  <c r="R32" i="2" s="1"/>
  <c r="O33" i="2"/>
  <c r="R33" i="2" s="1"/>
  <c r="O34" i="2"/>
  <c r="R34" i="2" s="1"/>
  <c r="O35" i="2"/>
  <c r="R35" i="2" s="1"/>
  <c r="O36" i="2"/>
  <c r="R36" i="2" s="1"/>
  <c r="R38" i="2"/>
  <c r="O39" i="2"/>
  <c r="R39" i="2" s="1"/>
  <c r="R40" i="2"/>
  <c r="R41" i="2"/>
  <c r="R42" i="2"/>
  <c r="R43" i="2"/>
  <c r="O44" i="2"/>
  <c r="R44" i="2" s="1"/>
  <c r="O45" i="2"/>
  <c r="R45" i="2" s="1"/>
  <c r="O46" i="2"/>
  <c r="R46" i="2" s="1"/>
  <c r="R47" i="2"/>
  <c r="O48" i="2"/>
  <c r="R48" i="2" s="1"/>
  <c r="O50" i="2"/>
  <c r="R50" i="2" s="1"/>
  <c r="O51" i="2"/>
  <c r="R51" i="2" s="1"/>
  <c r="O52" i="2"/>
  <c r="R52" i="2" s="1"/>
  <c r="O53" i="2"/>
  <c r="R53" i="2" s="1"/>
  <c r="O54" i="2"/>
  <c r="R54" i="2" s="1"/>
  <c r="O55" i="2"/>
  <c r="R55" i="2" s="1"/>
  <c r="O56" i="2"/>
  <c r="R56" i="2" s="1"/>
  <c r="O57" i="2"/>
  <c r="R57" i="2" s="1"/>
  <c r="O58" i="2"/>
  <c r="R58" i="2" s="1"/>
  <c r="O59" i="2"/>
  <c r="R59" i="2" s="1"/>
  <c r="O60" i="2"/>
  <c r="R60" i="2" s="1"/>
  <c r="O61" i="2"/>
  <c r="R61" i="2" s="1"/>
  <c r="O62" i="2"/>
  <c r="R62" i="2" s="1"/>
  <c r="O63" i="2"/>
  <c r="R63" i="2" s="1"/>
  <c r="O64" i="2"/>
  <c r="R64" i="2" s="1"/>
  <c r="O65" i="2"/>
  <c r="R65" i="2" s="1"/>
  <c r="O66" i="2"/>
  <c r="R66" i="2" s="1"/>
  <c r="O67" i="2"/>
  <c r="R67" i="2" s="1"/>
  <c r="O68" i="2"/>
  <c r="R68" i="2" s="1"/>
  <c r="O69" i="2"/>
  <c r="R69" i="2" s="1"/>
  <c r="O70" i="2"/>
  <c r="R70" i="2" s="1"/>
  <c r="O71" i="2"/>
  <c r="R71" i="2" s="1"/>
  <c r="O72" i="2"/>
  <c r="R72" i="2" s="1"/>
  <c r="O73" i="2"/>
  <c r="R73" i="2" s="1"/>
  <c r="O74" i="2"/>
  <c r="R74" i="2" s="1"/>
  <c r="O75" i="2"/>
  <c r="R75" i="2" s="1"/>
  <c r="O76" i="2"/>
  <c r="R76" i="2" s="1"/>
  <c r="O77" i="2"/>
  <c r="R77" i="2" s="1"/>
  <c r="O79" i="2"/>
  <c r="R79" i="2" s="1"/>
  <c r="L63" i="3"/>
  <c r="K63" i="3"/>
  <c r="V88" i="2" l="1"/>
  <c r="E16" i="4" s="1"/>
  <c r="R85" i="2"/>
  <c r="U85" i="2"/>
  <c r="V87" i="2" s="1"/>
  <c r="E15" i="4" s="1"/>
  <c r="Q36" i="2"/>
  <c r="S36" i="2" s="1"/>
  <c r="Q13" i="2"/>
  <c r="S13" i="2" s="1"/>
  <c r="Q48" i="2"/>
  <c r="S48" i="2" s="1"/>
  <c r="Q74" i="2"/>
  <c r="S74" i="2" s="1"/>
  <c r="Q73" i="2"/>
  <c r="S73" i="2" s="1"/>
  <c r="Q65" i="2"/>
  <c r="S65" i="2" s="1"/>
  <c r="Q57" i="2"/>
  <c r="S57" i="2" s="1"/>
  <c r="Q17" i="2"/>
  <c r="S17" i="2" s="1"/>
  <c r="Q60" i="2"/>
  <c r="S60" i="2" s="1"/>
  <c r="Q35" i="2"/>
  <c r="S35" i="2" s="1"/>
  <c r="Q71" i="2"/>
  <c r="S71" i="2" s="1"/>
  <c r="Q63" i="2"/>
  <c r="S63" i="2" s="1"/>
  <c r="Q14" i="2"/>
  <c r="S14" i="2" s="1"/>
  <c r="Q69" i="2"/>
  <c r="S69" i="2" s="1"/>
  <c r="Q61" i="2"/>
  <c r="S61" i="2" s="1"/>
  <c r="Q72" i="2"/>
  <c r="S72" i="2" s="1"/>
  <c r="Q64" i="2"/>
  <c r="S64" i="2" s="1"/>
  <c r="Q56" i="2"/>
  <c r="S56" i="2" s="1"/>
  <c r="Q42" i="2"/>
  <c r="S42" i="2" s="1"/>
  <c r="Q27" i="2"/>
  <c r="S27" i="2" s="1"/>
  <c r="Q19" i="2"/>
  <c r="S19" i="2" s="1"/>
  <c r="Q55" i="2"/>
  <c r="S55" i="2" s="1"/>
  <c r="Q34" i="2"/>
  <c r="S34" i="2" s="1"/>
  <c r="Q26" i="2"/>
  <c r="Q51" i="2"/>
  <c r="S51" i="2" s="1"/>
  <c r="Q70" i="2"/>
  <c r="S70" i="2" s="1"/>
  <c r="Q62" i="2"/>
  <c r="S62" i="2" s="1"/>
  <c r="Q40" i="2"/>
  <c r="S40" i="2" s="1"/>
  <c r="Q33" i="2"/>
  <c r="S33" i="2" s="1"/>
  <c r="Q25" i="2"/>
  <c r="S25" i="2" s="1"/>
  <c r="Q76" i="2"/>
  <c r="S76" i="2" s="1"/>
  <c r="Q68" i="2"/>
  <c r="S68" i="2" s="1"/>
  <c r="Q53" i="2"/>
  <c r="S53" i="2" s="1"/>
  <c r="Q46" i="2"/>
  <c r="S46" i="2" s="1"/>
  <c r="Q38" i="2"/>
  <c r="S38" i="2" s="1"/>
  <c r="Q31" i="2"/>
  <c r="S31" i="2" s="1"/>
  <c r="Q23" i="2"/>
  <c r="S23" i="2" s="1"/>
  <c r="Q79" i="2"/>
  <c r="S79" i="2" s="1"/>
  <c r="Q41" i="2"/>
  <c r="S41" i="2" s="1"/>
  <c r="Q77" i="2"/>
  <c r="S77" i="2" s="1"/>
  <c r="Q18" i="2"/>
  <c r="S18" i="2" s="1"/>
  <c r="Q75" i="2"/>
  <c r="S75" i="2" s="1"/>
  <c r="Q67" i="2"/>
  <c r="S67" i="2" s="1"/>
  <c r="Q59" i="2"/>
  <c r="S59" i="2" s="1"/>
  <c r="Q52" i="2"/>
  <c r="S52" i="2" s="1"/>
  <c r="Q45" i="2"/>
  <c r="S45" i="2" s="1"/>
  <c r="Q30" i="2"/>
  <c r="S30" i="2" s="1"/>
  <c r="Q22" i="2"/>
  <c r="S22" i="2" s="1"/>
  <c r="Q66" i="2"/>
  <c r="S66" i="2" s="1"/>
  <c r="Q58" i="2"/>
  <c r="S58" i="2" s="1"/>
  <c r="Q44" i="2"/>
  <c r="S44" i="2" s="1"/>
  <c r="Q29" i="2"/>
  <c r="S29" i="2" s="1"/>
  <c r="M63" i="3"/>
  <c r="Q54" i="2"/>
  <c r="S54" i="2" s="1"/>
  <c r="Q39" i="2"/>
  <c r="S39" i="2" s="1"/>
  <c r="Q32" i="2"/>
  <c r="S32" i="2" s="1"/>
  <c r="Q50" i="2"/>
  <c r="S50" i="2" s="1"/>
  <c r="Q43" i="2"/>
  <c r="S43" i="2" s="1"/>
  <c r="Q28" i="2"/>
  <c r="S28" i="2" s="1"/>
  <c r="Q20" i="2"/>
  <c r="S20" i="2" s="1"/>
  <c r="Q47" i="2"/>
  <c r="S47" i="2" s="1"/>
  <c r="Q24" i="2"/>
  <c r="S24" i="2" s="1"/>
  <c r="Q16" i="2"/>
  <c r="S16" i="2" s="1"/>
  <c r="N63" i="3"/>
  <c r="E14" i="4" s="1"/>
  <c r="Q15" i="2"/>
  <c r="S15" i="2" s="1"/>
  <c r="Q12" i="2"/>
  <c r="S12" i="2" s="1"/>
  <c r="Q11" i="2"/>
  <c r="N88" i="2" l="1"/>
  <c r="E13" i="4" s="1"/>
  <c r="S26" i="2"/>
  <c r="S11" i="2"/>
  <c r="S85" i="2" s="1"/>
  <c r="N85" i="2" s="1"/>
  <c r="M85" i="2"/>
  <c r="N87" i="2" l="1"/>
  <c r="E12" i="4" s="1"/>
  <c r="E18" i="4" s="1"/>
</calcChain>
</file>

<file path=xl/sharedStrings.xml><?xml version="1.0" encoding="utf-8"?>
<sst xmlns="http://schemas.openxmlformats.org/spreadsheetml/2006/main" count="941" uniqueCount="347">
  <si>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</si>
  <si>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</si>
  <si>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</si>
  <si>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</si>
  <si>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</si>
  <si>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</si>
  <si>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</si>
  <si>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</si>
  <si>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</si>
  <si>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</si>
  <si>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</si>
  <si>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</si>
  <si>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</si>
  <si>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</si>
  <si>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</si>
  <si>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</si>
  <si>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</si>
  <si>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</si>
  <si>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</si>
  <si>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</si>
  <si>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</si>
  <si>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</si>
  <si>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keuken / pantry 5 * per week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</si>
  <si>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</si>
  <si>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</si>
  <si>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</si>
  <si>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</si>
  <si>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</si>
  <si>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</si>
  <si>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</si>
  <si>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</si>
  <si>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</si>
  <si>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</si>
  <si>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</si>
  <si>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</si>
  <si>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</si>
  <si>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</si>
  <si>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</si>
  <si>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</si>
  <si>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</si>
  <si>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</si>
  <si>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</si>
  <si>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</si>
  <si>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</si>
  <si>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</si>
  <si>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</si>
  <si>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</si>
  <si>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</si>
  <si>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</si>
  <si>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</si>
  <si>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</si>
  <si>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</si>
  <si>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</si>
  <si>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</si>
  <si>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</si>
  <si>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</si>
  <si>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</si>
  <si>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</si>
  <si>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</si>
  <si>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</si>
  <si>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</si>
  <si>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</si>
  <si>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</si>
  <si>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</si>
  <si>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</si>
  <si>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</si>
  <si>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</si>
  <si>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</si>
  <si>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</si>
  <si>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</si>
  <si>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</si>
  <si>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</si>
  <si>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</si>
  <si>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</si>
  <si>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</si>
  <si>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</si>
  <si>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</si>
  <si>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</si>
  <si>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</si>
  <si>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</si>
  <si>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</si>
  <si>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</si>
  <si>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</si>
  <si>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</si>
  <si>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</si>
  <si>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</si>
  <si>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</si>
  <si>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</si>
  <si>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</si>
  <si>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</si>
  <si>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</si>
  <si>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</si>
  <si>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</si>
  <si>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</si>
  <si>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</si>
  <si>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</si>
  <si>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</si>
  <si>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</si>
  <si>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</si>
  <si>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</si>
  <si>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</si>
  <si>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</si>
  <si>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</si>
  <si>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</si>
  <si>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</si>
  <si>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</si>
  <si>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</si>
  <si>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</si>
  <si>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</si>
  <si>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</si>
  <si>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</si>
  <si>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</si>
  <si>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</si>
  <si>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</si>
  <si>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</si>
  <si>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</si>
  <si>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</si>
  <si>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</si>
  <si>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</si>
  <si>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</si>
  <si>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</si>
  <si>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</si>
  <si>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</si>
  <si>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</si>
  <si>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</si>
  <si>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</si>
  <si>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</si>
  <si>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</si>
  <si>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</si>
  <si>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</si>
  <si>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</si>
  <si>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</si>
  <si>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</si>
  <si>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</si>
  <si>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</si>
  <si>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</si>
  <si>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</si>
  <si>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</si>
  <si>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</si>
  <si>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</si>
  <si>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</si>
  <si>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</si>
  <si>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</si>
  <si>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</si>
  <si>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</si>
  <si>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</si>
  <si>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</si>
  <si>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</si>
  <si>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</si>
  <si>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</si>
  <si>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</si>
  <si>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</si>
  <si>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</si>
  <si>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</si>
  <si>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</si>
  <si>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</si>
  <si>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</si>
  <si>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</si>
  <si>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Prestatie in vierkante meter per uur</t>
  </si>
  <si>
    <t>tarief glasbewassing per vierkante meter enkelzijdig binnen / buiten en separatieglas</t>
  </si>
  <si>
    <t>Kostenoverzicht</t>
  </si>
  <si>
    <t>Exclusief btw</t>
  </si>
  <si>
    <t>Werkprogramma obv ruimtestaat</t>
  </si>
  <si>
    <t>Totaal</t>
  </si>
  <si>
    <t xml:space="preserve">Freq. </t>
  </si>
  <si>
    <t>Naam schoonmaakleverancier</t>
  </si>
  <si>
    <t>Kosten divers vloer (allemaal invullen)</t>
  </si>
  <si>
    <t>Regietarieven voor uren op afroep (niet specialistisch)</t>
  </si>
  <si>
    <t>00.00 tot 06.00 uur</t>
  </si>
  <si>
    <t>06.00 tot 21.30 uur</t>
  </si>
  <si>
    <t>21.30 tot 24.00 uur</t>
  </si>
  <si>
    <t>Specialistisch vloeronderhoud en glasbewassing kan pas gefactureerd worden na uitvoering en oplevering aan de Opdrachtgever.</t>
  </si>
  <si>
    <t>Alle glas is gemeten inclusief de kozijnen, kozijnen dienen tijdens het wassen meegenomen worden.</t>
  </si>
  <si>
    <t xml:space="preserve">uurtarief schoonmaak conform huidige CAO </t>
  </si>
  <si>
    <t>Tapijtreiniging incl. uit- en inruimen</t>
  </si>
  <si>
    <t>Tapijtreiniging excl. uit- en inruimen</t>
  </si>
  <si>
    <t>Schrobben harde vloeren incl. uit- en inruimen</t>
  </si>
  <si>
    <t>Schrobben harde vloeren excl. uit- en inruimen</t>
  </si>
  <si>
    <t>MA</t>
  </si>
  <si>
    <t>DI</t>
  </si>
  <si>
    <t>WO</t>
  </si>
  <si>
    <t>DO</t>
  </si>
  <si>
    <t>VR</t>
  </si>
  <si>
    <t>ZA</t>
  </si>
  <si>
    <t>ZO</t>
  </si>
  <si>
    <t>FE</t>
  </si>
  <si>
    <t>120: drie keer per schoolweek</t>
  </si>
  <si>
    <t>12: twaalf maal per jaar / maandelijks</t>
  </si>
  <si>
    <t>1: eenmaal per jaar / in de zomervakantie</t>
  </si>
  <si>
    <t xml:space="preserve">* Maximaal 10% hoger dan reguliere uurtarief </t>
  </si>
  <si>
    <t>toiletten  onderbouw 5 * per week</t>
  </si>
  <si>
    <t>toiletten bovenbouw/personeel 5 * per week</t>
  </si>
  <si>
    <t>peuterspeelzaal 5 * per week</t>
  </si>
  <si>
    <t>peuterspeelzaal 3 * per week</t>
  </si>
  <si>
    <t>peuterspeelzaal 1 * per week</t>
  </si>
  <si>
    <t xml:space="preserve">Indien in een ruimte een wastafel en/of keukenblok aanwezig is, dient deze in dezelfde schoonmaakfrequentie van de ruimte meegenomen te worden, </t>
  </si>
  <si>
    <t>inclusief aanvullen sanitaire voorzieningen.</t>
  </si>
  <si>
    <t>5: vijfmaal per jaar / in alle schoolvakanties</t>
  </si>
  <si>
    <t>4: viermaal per jaar / in alle schoolvakanties m.u.v. de zomervakantie</t>
  </si>
  <si>
    <t>m2/jaar</t>
  </si>
  <si>
    <t>uren/jaar</t>
  </si>
  <si>
    <t>Gemiddelde prestatienorm per jaar</t>
  </si>
  <si>
    <t>uurtarief regie uren op afroep* (indien niet ingevuld hanteren we het tarief uit B67)</t>
  </si>
  <si>
    <t xml:space="preserve">Leverancier vult de prestatie in vierkante meter per uur in op basis van zijn eigen calculatie en tarieven per uur, per vierkante meter glasbewassing, en eventueel vloeren zoals onderstaand weergeven. </t>
  </si>
  <si>
    <t>afnemen van vingertasten van (kast-)deuren en separatieglas</t>
  </si>
  <si>
    <t>nat reinigen van stortbakken, valbuizen, afvalbakken, deuren, tegelwanden, radiatoren en automaten</t>
  </si>
  <si>
    <t>ontkalken van toiletpotten, urinoirs, wastafels, douches en spoelbakken</t>
  </si>
  <si>
    <t>m2-prijs dieptereiniging sanitaire ruimten</t>
  </si>
  <si>
    <t>topstrippen en conserveren (2 nieuwe waslagen aanbrengen) excl. uit- en inruimen</t>
  </si>
  <si>
    <t>topstrippen en conserveren (2 nieuwe waslagen aanbrengen) incl. uit- en inruimen</t>
  </si>
  <si>
    <t>V7</t>
  </si>
  <si>
    <t xml:space="preserve"> Dieptereiniging van wanden, vloeren en alle sanitaire onderdelen (exclusief demonteren van vaste onderdelen en exclusief vervangen van rubbers, ringen, slangen etc. en exclusief vervangen kitranden) maximaal tarief</t>
  </si>
  <si>
    <t>OBS De Klimtoren</t>
  </si>
  <si>
    <t>Kerkstraat 87</t>
  </si>
  <si>
    <t>6996 AG  DREMPT</t>
  </si>
  <si>
    <t>Begane grond</t>
  </si>
  <si>
    <t>0.1</t>
  </si>
  <si>
    <t>0.2</t>
  </si>
  <si>
    <t>0.3</t>
  </si>
  <si>
    <t>0.4</t>
  </si>
  <si>
    <t>0.5</t>
  </si>
  <si>
    <t>0.6</t>
  </si>
  <si>
    <t>0.7</t>
  </si>
  <si>
    <t>0.8</t>
  </si>
  <si>
    <t>0.9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</si>
  <si>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</si>
  <si>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</si>
  <si>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</si>
  <si>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</si>
  <si>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</si>
  <si>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</si>
  <si>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</si>
  <si>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</si>
  <si>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</si>
  <si>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</si>
  <si>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</si>
  <si>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</si>
  <si>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</si>
  <si>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</si>
  <si>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</si>
  <si>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</si>
  <si>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0.27</t>
  </si>
  <si>
    <t>0.28</t>
  </si>
  <si>
    <t>0.29</t>
  </si>
  <si>
    <t>0.30</t>
  </si>
  <si>
    <t>0.31</t>
  </si>
  <si>
    <t>0.32</t>
  </si>
  <si>
    <t>0.33</t>
  </si>
  <si>
    <t>0.34</t>
  </si>
  <si>
    <t>0.35</t>
  </si>
  <si>
    <t>0.36</t>
  </si>
  <si>
    <t>0.37</t>
  </si>
  <si>
    <t>0.38</t>
  </si>
  <si>
    <t>0.39</t>
  </si>
  <si>
    <t>0.40</t>
  </si>
  <si>
    <t>0.42</t>
  </si>
  <si>
    <t>0.43</t>
  </si>
  <si>
    <t>0.44</t>
  </si>
  <si>
    <t>0.45</t>
  </si>
  <si>
    <t>0.46</t>
  </si>
  <si>
    <t>0.48</t>
  </si>
  <si>
    <t>0.49</t>
  </si>
  <si>
    <t>0.50</t>
  </si>
  <si>
    <t>0.51</t>
  </si>
  <si>
    <t>0.52</t>
  </si>
  <si>
    <t>0.53</t>
  </si>
  <si>
    <t>0.54</t>
  </si>
  <si>
    <t>0.55</t>
  </si>
  <si>
    <t>0.56</t>
  </si>
  <si>
    <t>0.57</t>
  </si>
  <si>
    <t>0.39A</t>
  </si>
  <si>
    <t>0.58</t>
  </si>
  <si>
    <t>0.42A</t>
  </si>
  <si>
    <t>0.59B</t>
  </si>
  <si>
    <t>1e etage</t>
  </si>
  <si>
    <t>1.1</t>
  </si>
  <si>
    <t>1.2</t>
  </si>
  <si>
    <t>1.3</t>
  </si>
  <si>
    <t>1.4</t>
  </si>
  <si>
    <t>1.5</t>
  </si>
  <si>
    <t>1.6</t>
  </si>
  <si>
    <t>1.8</t>
  </si>
  <si>
    <t>1.9</t>
  </si>
  <si>
    <t>1.10</t>
  </si>
  <si>
    <t>1.11</t>
  </si>
  <si>
    <t>1.12</t>
  </si>
  <si>
    <t>1.13</t>
  </si>
  <si>
    <t>1.14</t>
  </si>
  <si>
    <t>entree</t>
  </si>
  <si>
    <t>gangen/hallen</t>
  </si>
  <si>
    <t>toiletten</t>
  </si>
  <si>
    <t>kantoren/leerkrachtruimten</t>
  </si>
  <si>
    <t>leslokalen</t>
  </si>
  <si>
    <t>traphal</t>
  </si>
  <si>
    <t>miva toilet</t>
  </si>
  <si>
    <t>spreekkamer</t>
  </si>
  <si>
    <t>werkkast</t>
  </si>
  <si>
    <t>berging</t>
  </si>
  <si>
    <t>aula</t>
  </si>
  <si>
    <t>lift</t>
  </si>
  <si>
    <t>teamkamer</t>
  </si>
  <si>
    <t>peuterspeelzaal</t>
  </si>
  <si>
    <t>KDV</t>
  </si>
  <si>
    <t>slaapkamer</t>
  </si>
  <si>
    <t>kleedruimte</t>
  </si>
  <si>
    <t>patio</t>
  </si>
  <si>
    <t>niet in onderhoud</t>
  </si>
  <si>
    <t>serverruimte</t>
  </si>
  <si>
    <t>speelzaal</t>
  </si>
  <si>
    <t>keuken/pantry</t>
  </si>
  <si>
    <t>vergaderruimte</t>
  </si>
  <si>
    <t>gang/aula</t>
  </si>
  <si>
    <t>douche</t>
  </si>
  <si>
    <t>leerplein</t>
  </si>
  <si>
    <t>verantwoordelijkheid leverancier</t>
  </si>
  <si>
    <t xml:space="preserve">trap </t>
  </si>
  <si>
    <t>technische ruimte</t>
  </si>
  <si>
    <t>V</t>
  </si>
  <si>
    <t>S</t>
  </si>
  <si>
    <t>L</t>
  </si>
  <si>
    <t>tapijt</t>
  </si>
  <si>
    <t>gietvloer</t>
  </si>
  <si>
    <t>linoleum</t>
  </si>
  <si>
    <t>sportvloer</t>
  </si>
  <si>
    <t>gevelglas</t>
  </si>
  <si>
    <t>OBS De Klimtoren KDV</t>
  </si>
  <si>
    <t>deuren geheel wassen</t>
  </si>
  <si>
    <t>separatieglas</t>
  </si>
  <si>
    <t>liftdeur geheel wassen</t>
  </si>
  <si>
    <t>klapdeuren geheel wassen</t>
  </si>
  <si>
    <t>OBS De Klimtoren Spelenderwijs</t>
  </si>
  <si>
    <t>Spelenderwijs</t>
  </si>
  <si>
    <t>Werkprogramma De Klimtoren</t>
  </si>
  <si>
    <t>Werkprogramma Spelenderwijs</t>
  </si>
  <si>
    <t>Glasstaat Totaal</t>
  </si>
  <si>
    <t>Vloeronderhoud De Klimtoren</t>
  </si>
  <si>
    <t>Vloeronderhoud Spelenderwijs</t>
  </si>
  <si>
    <t>De Klimtoren</t>
  </si>
  <si>
    <t>Invulinstructie</t>
  </si>
  <si>
    <r>
      <rPr>
        <b/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lichtblauw cellen dienen ingevuld te worden</t>
    </r>
  </si>
  <si>
    <t>Maximale kosten ( plafondbedrag) excl btw</t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</si>
  <si>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prijsonderdeel,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</si>
  <si>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In het tabblad kostenoverzicht worden de totaal kosten van uw inschrijving automatisch ingevuld.</t>
  </si>
  <si>
    <t>prijsonderdeel inschrijver</t>
  </si>
  <si>
    <t>Calcualtie inschrijver Exclusief btw</t>
  </si>
  <si>
    <t>Tottaal Inschrijfprijs locatie OBS De Klimtoren</t>
  </si>
  <si>
    <t>prijsonderdeel plafondbedrag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</si>
</sst>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i/>
      <sz val="9.5"/>
      <color theme="1"/>
      <name val="Open Sans Light"/>
      <family val="2"/>
    </font>
    <font>
      <sz val="12"/>
      <color theme="1"/>
      <name val="Calibri"/>
      <family val="2"/>
      <scheme val="minor"/>
    </font>
    <font>
      <sz val="11"/>
      <color rgb="FF313131"/>
      <name val="Calibri"/>
      <family val="2"/>
      <scheme val="minor"/>
    </font>
    <font>
      <b/>
      <sz val="11"/>
      <color rgb="FF313131"/>
      <name val="Calibri"/>
      <family val="2"/>
      <scheme val="minor"/>
    </font>
    <font>
      <sz val="8"/>
      <name val="Calibri"/>
      <family val="2"/>
      <scheme val="minor"/>
    </font>
    <font>
      <sz val="9.5"/>
      <color rgb="FFFF0000"/>
      <name val="Open Sans Light"/>
      <family val="2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0"/>
      <name val="Open Sans Light"/>
      <family val="2"/>
    </font>
    <font>
      <b/>
      <sz val="9.5"/>
      <name val="Open Sans Light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/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</cellStyleXfs>
  <cellXfs count="24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44" fontId="0" fillId="0" borderId="0" xfId="1" applyFont="1" applyFill="1" applyBorder="1" applyAlignment="1"/>
    <xf numFmtId="44" fontId="3" fillId="0" borderId="0" xfId="1" applyFont="1" applyBorder="1" applyAlignment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2" fontId="5" fillId="0" borderId="10" xfId="0" applyNumberFormat="1" applyFont="1" applyBorder="1"/>
    <xf numFmtId="0" fontId="5" fillId="0" borderId="11" xfId="0" applyFont="1" applyBorder="1"/>
    <xf numFmtId="0" fontId="5" fillId="0" borderId="0" xfId="0" applyFont="1"/>
    <xf numFmtId="44" fontId="3" fillId="0" borderId="0" xfId="1" applyFont="1" applyProtection="1"/>
    <xf numFmtId="0" fontId="3" fillId="0" borderId="0" xfId="0" applyFont="1" applyAlignment="1">
      <alignment wrapText="1"/>
    </xf>
    <xf numFmtId="44" fontId="3" fillId="0" borderId="0" xfId="1" applyFont="1" applyAlignment="1" applyProtection="1">
      <alignment wrapText="1"/>
    </xf>
    <xf numFmtId="0" fontId="6" fillId="0" borderId="12" xfId="0" applyFont="1" applyBorder="1"/>
    <xf numFmtId="0" fontId="6" fillId="0" borderId="0" xfId="0" applyFont="1"/>
    <xf numFmtId="1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6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1" fontId="5" fillId="0" borderId="0" xfId="0" applyNumberFormat="1" applyFont="1"/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Protection="1"/>
    <xf numFmtId="44" fontId="2" fillId="0" borderId="0" xfId="1" applyFont="1" applyAlignment="1" applyProtection="1">
      <alignment vertical="top"/>
    </xf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1" fillId="0" borderId="0" xfId="0" applyFont="1" applyAlignment="1">
      <alignment wrapText="1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2" fontId="5" fillId="0" borderId="35" xfId="0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44" fontId="3" fillId="0" borderId="0" xfId="0" applyNumberFormat="1" applyFont="1"/>
    <xf numFmtId="0" fontId="5" fillId="0" borderId="1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3" xfId="0" quotePrefix="1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2" borderId="30" xfId="0" applyFont="1" applyFill="1" applyBorder="1"/>
    <xf numFmtId="0" fontId="5" fillId="2" borderId="31" xfId="0" applyFont="1" applyFill="1" applyBorder="1"/>
    <xf numFmtId="2" fontId="5" fillId="2" borderId="17" xfId="0" applyNumberFormat="1" applyFont="1" applyFill="1" applyBorder="1"/>
    <xf numFmtId="0" fontId="6" fillId="2" borderId="31" xfId="0" applyFont="1" applyFill="1" applyBorder="1"/>
    <xf numFmtId="0" fontId="6" fillId="2" borderId="32" xfId="0" applyFont="1" applyFill="1" applyBorder="1"/>
    <xf numFmtId="0" fontId="6" fillId="0" borderId="14" xfId="0" applyFont="1" applyBorder="1"/>
    <xf numFmtId="0" fontId="6" fillId="0" borderId="15" xfId="0" applyFont="1" applyBorder="1"/>
    <xf numFmtId="2" fontId="6" fillId="0" borderId="15" xfId="0" applyNumberFormat="1" applyFont="1" applyBorder="1"/>
    <xf numFmtId="0" fontId="6" fillId="0" borderId="16" xfId="0" applyFont="1" applyBorder="1"/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13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0" borderId="11" xfId="0" applyFont="1" applyBorder="1"/>
    <xf numFmtId="0" fontId="8" fillId="0" borderId="0" xfId="0" applyFont="1"/>
    <xf numFmtId="2" fontId="8" fillId="0" borderId="0" xfId="0" applyNumberFormat="1" applyFont="1"/>
    <xf numFmtId="1" fontId="7" fillId="0" borderId="0" xfId="0" applyNumberFormat="1" applyFont="1"/>
    <xf numFmtId="0" fontId="8" fillId="0" borderId="12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2" borderId="38" xfId="0" applyNumberFormat="1" applyFont="1" applyFill="1" applyBorder="1" applyAlignment="1">
      <alignment horizontal="center"/>
    </xf>
    <xf numFmtId="2" fontId="8" fillId="2" borderId="39" xfId="0" applyNumberFormat="1" applyFont="1" applyFill="1" applyBorder="1" applyAlignment="1">
      <alignment horizontal="center"/>
    </xf>
    <xf numFmtId="2" fontId="8" fillId="2" borderId="40" xfId="0" applyNumberFormat="1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2" fontId="8" fillId="2" borderId="42" xfId="0" applyNumberFormat="1" applyFont="1" applyFill="1" applyBorder="1" applyAlignment="1">
      <alignment horizontal="center"/>
    </xf>
    <xf numFmtId="2" fontId="8" fillId="2" borderId="38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4" xfId="0" applyFont="1" applyBorder="1" applyAlignment="1">
      <alignment horizontal="center"/>
    </xf>
    <xf numFmtId="2" fontId="7" fillId="0" borderId="44" xfId="0" applyNumberFormat="1" applyFont="1" applyBorder="1"/>
    <xf numFmtId="2" fontId="7" fillId="0" borderId="49" xfId="0" applyNumberFormat="1" applyFont="1" applyBorder="1"/>
    <xf numFmtId="2" fontId="7" fillId="0" borderId="53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/>
    <xf numFmtId="2" fontId="7" fillId="0" borderId="5" xfId="0" applyNumberFormat="1" applyFont="1" applyBorder="1"/>
    <xf numFmtId="2" fontId="7" fillId="0" borderId="54" xfId="0" applyNumberFormat="1" applyFont="1" applyBorder="1"/>
    <xf numFmtId="0" fontId="7" fillId="0" borderId="46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7" fillId="0" borderId="47" xfId="0" applyFont="1" applyBorder="1" applyAlignment="1">
      <alignment horizontal="center"/>
    </xf>
    <xf numFmtId="2" fontId="7" fillId="0" borderId="47" xfId="0" applyNumberFormat="1" applyFont="1" applyBorder="1"/>
    <xf numFmtId="2" fontId="7" fillId="0" borderId="50" xfId="0" applyNumberFormat="1" applyFont="1" applyBorder="1"/>
    <xf numFmtId="2" fontId="7" fillId="0" borderId="55" xfId="0" applyNumberFormat="1" applyFont="1" applyBorder="1"/>
    <xf numFmtId="0" fontId="9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" fillId="0" borderId="56" xfId="0" applyFont="1" applyBorder="1" applyAlignment="1">
      <alignment horizontal="right" textRotation="90"/>
    </xf>
    <xf numFmtId="0" fontId="1" fillId="0" borderId="17" xfId="0" applyFont="1" applyBorder="1" applyAlignment="1">
      <alignment horizontal="right" textRotation="90"/>
    </xf>
    <xf numFmtId="0" fontId="0" fillId="0" borderId="17" xfId="0" applyBorder="1" applyAlignment="1">
      <alignment horizontal="center" textRotation="90"/>
    </xf>
    <xf numFmtId="0" fontId="0" fillId="0" borderId="0" xfId="0" applyAlignment="1">
      <alignment textRotation="90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57" xfId="0" applyBorder="1"/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44" fontId="0" fillId="0" borderId="0" xfId="0" applyNumberFormat="1"/>
    <xf numFmtId="0" fontId="1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164" fontId="12" fillId="0" borderId="0" xfId="2" applyNumberFormat="1" applyFont="1" applyAlignment="1">
      <alignment horizontal="center"/>
    </xf>
    <xf numFmtId="164" fontId="11" fillId="0" borderId="0" xfId="2" applyNumberFormat="1" applyFont="1" applyAlignment="1">
      <alignment horizontal="center"/>
    </xf>
    <xf numFmtId="0" fontId="12" fillId="0" borderId="0" xfId="2" applyFont="1"/>
    <xf numFmtId="44" fontId="0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textRotation="90"/>
    </xf>
    <xf numFmtId="0" fontId="2" fillId="0" borderId="1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3" fillId="0" borderId="57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0" borderId="0" xfId="2" applyFont="1"/>
    <xf numFmtId="0" fontId="2" fillId="0" borderId="0" xfId="0" applyFont="1" applyAlignment="1">
      <alignment horizontal="left"/>
    </xf>
    <xf numFmtId="164" fontId="3" fillId="0" borderId="0" xfId="2" applyNumberFormat="1" applyFont="1" applyAlignment="1">
      <alignment horizontal="center"/>
    </xf>
    <xf numFmtId="44" fontId="3" fillId="0" borderId="0" xfId="1" applyFont="1" applyFill="1" applyAlignment="1" applyProtection="1">
      <alignment horizontal="left"/>
      <protection locked="0"/>
    </xf>
    <xf numFmtId="44" fontId="3" fillId="4" borderId="0" xfId="1" applyFont="1" applyFill="1" applyProtection="1"/>
    <xf numFmtId="0" fontId="0" fillId="0" borderId="62" xfId="0" applyBorder="1"/>
    <xf numFmtId="0" fontId="0" fillId="0" borderId="64" xfId="0" applyBorder="1"/>
    <xf numFmtId="0" fontId="0" fillId="5" borderId="1" xfId="0" applyFill="1" applyBorder="1"/>
    <xf numFmtId="0" fontId="0" fillId="0" borderId="0" xfId="0" applyAlignment="1">
      <alignment wrapText="1"/>
    </xf>
    <xf numFmtId="44" fontId="3" fillId="6" borderId="0" xfId="0" applyNumberFormat="1" applyFont="1" applyFill="1"/>
    <xf numFmtId="44" fontId="3" fillId="3" borderId="63" xfId="0" applyNumberFormat="1" applyFont="1" applyFill="1" applyBorder="1"/>
    <xf numFmtId="44" fontId="3" fillId="3" borderId="65" xfId="0" applyNumberFormat="1" applyFont="1" applyFill="1" applyBorder="1"/>
    <xf numFmtId="44" fontId="0" fillId="3" borderId="1" xfId="0" applyNumberFormat="1" applyFill="1" applyBorder="1"/>
    <xf numFmtId="44" fontId="3" fillId="6" borderId="0" xfId="1" applyFont="1" applyFill="1" applyAlignment="1" applyProtection="1">
      <alignment wrapText="1"/>
    </xf>
    <xf numFmtId="44" fontId="3" fillId="3" borderId="1" xfId="1" applyFont="1" applyFill="1" applyBorder="1" applyProtection="1"/>
    <xf numFmtId="0" fontId="0" fillId="6" borderId="0" xfId="0" applyFill="1" applyAlignment="1" applyProtection="1">
      <alignment horizontal="left"/>
      <protection locked="0"/>
    </xf>
    <xf numFmtId="0" fontId="3" fillId="6" borderId="0" xfId="0" applyFont="1" applyFill="1" applyAlignment="1" applyProtection="1">
      <alignment horizontal="left"/>
      <protection locked="0"/>
    </xf>
    <xf numFmtId="44" fontId="3" fillId="6" borderId="0" xfId="1" applyFont="1" applyFill="1" applyBorder="1" applyProtection="1">
      <protection locked="0"/>
    </xf>
    <xf numFmtId="164" fontId="11" fillId="6" borderId="0" xfId="2" applyNumberFormat="1" applyFont="1" applyFill="1" applyAlignment="1">
      <alignment horizontal="center"/>
    </xf>
    <xf numFmtId="0" fontId="6" fillId="0" borderId="61" xfId="0" applyFont="1" applyBorder="1"/>
    <xf numFmtId="1" fontId="5" fillId="0" borderId="61" xfId="0" applyNumberFormat="1" applyFont="1" applyBorder="1"/>
    <xf numFmtId="0" fontId="0" fillId="0" borderId="61" xfId="0" applyBorder="1"/>
    <xf numFmtId="44" fontId="6" fillId="0" borderId="61" xfId="0" applyNumberFormat="1" applyFont="1" applyBorder="1"/>
    <xf numFmtId="44" fontId="1" fillId="0" borderId="61" xfId="0" applyNumberFormat="1" applyFont="1" applyBorder="1"/>
    <xf numFmtId="44" fontId="0" fillId="0" borderId="61" xfId="0" applyNumberFormat="1" applyBorder="1"/>
    <xf numFmtId="0" fontId="18" fillId="7" borderId="61" xfId="0" applyFont="1" applyFill="1" applyBorder="1" applyAlignment="1">
      <alignment horizontal="center" vertical="center"/>
    </xf>
    <xf numFmtId="1" fontId="18" fillId="7" borderId="61" xfId="0" applyNumberFormat="1" applyFont="1" applyFill="1" applyBorder="1" applyAlignment="1">
      <alignment horizontal="center" vertical="center"/>
    </xf>
    <xf numFmtId="1" fontId="18" fillId="7" borderId="61" xfId="0" applyNumberFormat="1" applyFont="1" applyFill="1" applyBorder="1"/>
    <xf numFmtId="0" fontId="18" fillId="7" borderId="61" xfId="0" applyFont="1" applyFill="1" applyBorder="1"/>
    <xf numFmtId="1" fontId="18" fillId="7" borderId="61" xfId="0" applyNumberFormat="1" applyFont="1" applyFill="1" applyBorder="1" applyAlignment="1">
      <alignment horizontal="center" wrapText="1"/>
    </xf>
    <xf numFmtId="0" fontId="6" fillId="0" borderId="61" xfId="0" applyFont="1" applyBorder="1" applyAlignment="1">
      <alignment wrapText="1"/>
    </xf>
    <xf numFmtId="44" fontId="0" fillId="3" borderId="61" xfId="0" applyNumberFormat="1" applyFill="1" applyBorder="1"/>
    <xf numFmtId="0" fontId="19" fillId="0" borderId="61" xfId="0" applyFont="1" applyBorder="1"/>
    <xf numFmtId="0" fontId="15" fillId="7" borderId="61" xfId="0" applyFont="1" applyFill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68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0" xfId="0" applyFont="1" applyBorder="1" applyAlignment="1">
      <alignment horizontal="center" vertical="top" wrapText="1"/>
    </xf>
    <xf numFmtId="0" fontId="1" fillId="0" borderId="71" xfId="0" applyFont="1" applyBorder="1" applyAlignment="1">
      <alignment horizontal="center" vertical="top" wrapText="1"/>
    </xf>
    <xf numFmtId="0" fontId="1" fillId="0" borderId="72" xfId="0" applyFont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4" fillId="0" borderId="0" xfId="0" applyFont="1"/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8" fillId="2" borderId="30" xfId="0" applyFont="1" applyFill="1" applyBorder="1"/>
    <xf numFmtId="0" fontId="0" fillId="0" borderId="31" xfId="0" applyBorder="1"/>
    <xf numFmtId="0" fontId="0" fillId="0" borderId="32" xfId="0" applyBorder="1"/>
    <xf numFmtId="2" fontId="8" fillId="2" borderId="30" xfId="0" applyNumberFormat="1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7" fillId="0" borderId="0" xfId="0" applyFont="1"/>
    <xf numFmtId="0" fontId="8" fillId="2" borderId="30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0" fontId="7" fillId="0" borderId="6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7" fillId="0" borderId="5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18" xfId="0" applyFont="1" applyBorder="1"/>
    <xf numFmtId="0" fontId="7" fillId="0" borderId="3" xfId="0" applyFont="1" applyBorder="1"/>
    <xf numFmtId="0" fontId="5" fillId="0" borderId="3" xfId="0" applyFont="1" applyBorder="1"/>
    <xf numFmtId="0" fontId="5" fillId="0" borderId="19" xfId="0" applyFont="1" applyBorder="1"/>
    <xf numFmtId="0" fontId="7" fillId="0" borderId="52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7" fillId="0" borderId="46" xfId="0" applyFont="1" applyBorder="1"/>
    <xf numFmtId="0" fontId="7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2" borderId="30" xfId="0" applyFont="1" applyFill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/>
    <xf numFmtId="0" fontId="5" fillId="0" borderId="35" xfId="0" applyFont="1" applyBorder="1"/>
    <xf numFmtId="0" fontId="5" fillId="0" borderId="37" xfId="0" applyFont="1" applyBorder="1"/>
    <xf numFmtId="0" fontId="14" fillId="0" borderId="18" xfId="0" applyFont="1" applyBorder="1"/>
    <xf numFmtId="0" fontId="14" fillId="0" borderId="3" xfId="0" applyFont="1" applyBorder="1"/>
    <xf numFmtId="0" fontId="14" fillId="0" borderId="19" xfId="0" applyFont="1" applyBorder="1"/>
    <xf numFmtId="0" fontId="5" fillId="0" borderId="0" xfId="0" applyFont="1"/>
    <xf numFmtId="44" fontId="0" fillId="8" borderId="61" xfId="0" applyNumberFormat="1" applyFill="1" applyBorder="1"/>
  </cellXfs>
  <cellStyles count="4">
    <cellStyle name="Standaard" xfId="0" builtinId="0"/>
    <cellStyle name="Standaard 2" xfId="2" xr:uid="{91B973D5-2671-480B-98F1-047C0E15B139}"/>
    <cellStyle name="Valuta" xfId="1" builtinId="4"/>
    <cellStyle name="Valuta 2" xfId="3" xr:uid="{9D76A358-9150-4E16-B351-BC86621F6A52}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1C41-D9F9-49AD-BB23-B7119D3A3369}">
  <dimension ref="A1:C14"/>
  <sheetViews>
    <sheetView workbookViewId="0">
      <selection activeCell="B22" sqref="B22"/>
    </sheetView>
  </sheetViews>
  <sheetFormatPr defaultRowHeight="14.4" x14ac:dyDescent="0.3"/>
  <cols>
    <col min="1" max="1" width="44.6640625" customWidth="1"/>
    <col min="2" max="2" width="34.6640625" customWidth="1"/>
    <col min="3" max="3" width="52.44140625" customWidth="1"/>
  </cols>
  <sheetData>
    <row r="1" spans="1:3" ht="15" thickBot="1" x14ac:dyDescent="0.35"/>
    <row r="2" spans="1:3" ht="15" thickBot="1" x14ac:dyDescent="0.35">
      <c r="A2" s="5" t="s">
        <v>165</v>
      </c>
      <c r="B2" s="159"/>
    </row>
    <row r="4" spans="1:3" x14ac:dyDescent="0.3">
      <c r="A4" s="5" t="s">
        <v>338</v>
      </c>
    </row>
    <row r="5" spans="1:3" x14ac:dyDescent="0.3">
      <c r="A5" t="s">
        <v>339</v>
      </c>
    </row>
    <row r="7" spans="1:3" ht="45" customHeight="1" x14ac:dyDescent="0.3">
      <c r="A7" s="160" t="s">
        <v>342</v>
      </c>
    </row>
    <row r="8" spans="1:3" ht="15" thickBot="1" x14ac:dyDescent="0.35"/>
    <row r="9" spans="1:3" ht="14.4" customHeight="1" x14ac:dyDescent="0.3">
      <c r="A9" s="186" t="s">
        <v>341</v>
      </c>
      <c r="B9" s="187"/>
      <c r="C9" s="188"/>
    </row>
    <row r="10" spans="1:3" x14ac:dyDescent="0.3">
      <c r="A10" s="189"/>
      <c r="B10" s="190"/>
      <c r="C10" s="191"/>
    </row>
    <row r="11" spans="1:3" x14ac:dyDescent="0.3">
      <c r="A11" s="189"/>
      <c r="B11" s="190"/>
      <c r="C11" s="191"/>
    </row>
    <row r="12" spans="1:3" x14ac:dyDescent="0.3">
      <c r="A12" s="189"/>
      <c r="B12" s="190"/>
      <c r="C12" s="191"/>
    </row>
    <row r="13" spans="1:3" x14ac:dyDescent="0.3">
      <c r="A13" s="189"/>
      <c r="B13" s="190"/>
      <c r="C13" s="191"/>
    </row>
    <row r="14" spans="1:3" ht="15" thickBot="1" x14ac:dyDescent="0.35">
      <c r="A14" s="192"/>
      <c r="B14" s="193"/>
      <c r="C14" s="194"/>
    </row>
  </sheetData>
  <mergeCells count="1">
    <mergeCell ref="A9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Y98"/>
  <sheetViews>
    <sheetView topLeftCell="M1" zoomScaleNormal="100" workbookViewId="0">
      <selection activeCell="X85" sqref="X85"/>
    </sheetView>
  </sheetViews>
  <sheetFormatPr defaultColWidth="8.6640625" defaultRowHeight="14.4" x14ac:dyDescent="0.3"/>
  <cols>
    <col min="1" max="1" width="1.6640625" customWidth="1"/>
    <col min="2" max="2" width="4.6640625" customWidth="1"/>
    <col min="3" max="3" width="34.6640625" customWidth="1"/>
    <col min="4" max="4" width="12.6640625" customWidth="1"/>
    <col min="5" max="5" width="9.6640625" customWidth="1"/>
    <col min="6" max="6" width="23.44140625" customWidth="1"/>
    <col min="7" max="7" width="9.6640625" customWidth="1"/>
    <col min="8" max="8" width="10.6640625" customWidth="1"/>
    <col min="9" max="9" width="14.6640625" customWidth="1"/>
    <col min="10" max="10" width="26.6640625" customWidth="1"/>
    <col min="11" max="11" width="1.6640625" customWidth="1"/>
    <col min="13" max="13" width="44.44140625" customWidth="1"/>
    <col min="14" max="14" width="21.44140625" style="2" customWidth="1"/>
    <col min="15" max="16" width="13.6640625" style="2" customWidth="1"/>
    <col min="17" max="17" width="20.6640625" style="13" customWidth="1"/>
    <col min="18" max="19" width="20.6640625" style="13" hidden="1" customWidth="1"/>
    <col min="20" max="20" width="3.33203125" style="13" customWidth="1"/>
    <col min="21" max="21" width="67.6640625" style="13" customWidth="1"/>
    <col min="22" max="22" width="13.6640625" style="14" customWidth="1"/>
    <col min="23" max="23" width="13.6640625" style="15" customWidth="1"/>
    <col min="24" max="24" width="20.6640625" style="15" customWidth="1"/>
    <col min="25" max="25" width="14.33203125" customWidth="1"/>
  </cols>
  <sheetData>
    <row r="1" spans="1:25" ht="15.6" thickTop="1" x14ac:dyDescent="0.35">
      <c r="A1" s="8"/>
      <c r="B1" s="9" t="s">
        <v>210</v>
      </c>
      <c r="C1" s="9"/>
      <c r="D1" s="9"/>
      <c r="E1" s="9"/>
      <c r="F1" s="9"/>
      <c r="G1" s="9"/>
      <c r="H1" s="10"/>
      <c r="I1" s="9"/>
      <c r="J1" s="9"/>
      <c r="K1" s="11"/>
      <c r="L1" s="12"/>
    </row>
    <row r="2" spans="1:25" ht="15" x14ac:dyDescent="0.35">
      <c r="A2" s="16"/>
      <c r="B2" s="17"/>
      <c r="C2" s="17" t="s">
        <v>0</v>
      </c>
      <c r="D2" s="12"/>
      <c r="E2" s="12"/>
      <c r="F2" s="18"/>
      <c r="G2" s="12"/>
      <c r="H2" s="19"/>
      <c r="I2" s="12"/>
      <c r="J2" s="12"/>
      <c r="K2" s="20"/>
      <c r="L2" s="17"/>
    </row>
    <row r="3" spans="1:25" ht="15" x14ac:dyDescent="0.35">
      <c r="A3" s="21"/>
      <c r="B3" s="12"/>
      <c r="C3" s="12"/>
      <c r="D3" s="12"/>
      <c r="E3" s="12"/>
      <c r="F3" s="12"/>
      <c r="G3" s="12"/>
      <c r="H3" s="12"/>
      <c r="I3" s="12"/>
      <c r="J3" s="12"/>
      <c r="K3" s="22"/>
      <c r="L3" s="12"/>
    </row>
    <row r="4" spans="1:25" ht="15" x14ac:dyDescent="0.35">
      <c r="A4" s="16"/>
      <c r="B4" s="17"/>
      <c r="C4" s="17" t="s">
        <v>1</v>
      </c>
      <c r="D4" s="200" t="s">
        <v>212</v>
      </c>
      <c r="E4" s="200"/>
      <c r="F4" s="200"/>
      <c r="G4" s="12"/>
      <c r="H4" s="12"/>
      <c r="I4" s="12"/>
      <c r="J4" s="12"/>
      <c r="K4" s="20"/>
      <c r="L4" s="17"/>
    </row>
    <row r="5" spans="1:25" ht="15" x14ac:dyDescent="0.35">
      <c r="A5" s="16"/>
      <c r="B5" s="17"/>
      <c r="C5" s="17" t="s">
        <v>2</v>
      </c>
      <c r="D5" s="200" t="s">
        <v>213</v>
      </c>
      <c r="E5" s="200"/>
      <c r="F5" s="200"/>
      <c r="G5" s="12"/>
      <c r="H5" s="12"/>
      <c r="I5" s="12"/>
      <c r="J5" s="12"/>
      <c r="K5" s="20"/>
      <c r="L5" s="17"/>
    </row>
    <row r="6" spans="1:25" ht="15" x14ac:dyDescent="0.35">
      <c r="A6" s="16"/>
      <c r="B6" s="17"/>
      <c r="C6" s="17" t="s">
        <v>3</v>
      </c>
      <c r="D6" s="200" t="s">
        <v>214</v>
      </c>
      <c r="E6" s="200"/>
      <c r="F6" s="200"/>
      <c r="G6" s="12"/>
      <c r="H6" s="12"/>
      <c r="I6" s="12"/>
      <c r="J6" s="12"/>
      <c r="K6" s="20"/>
      <c r="L6" s="17"/>
    </row>
    <row r="7" spans="1:25" ht="15" x14ac:dyDescent="0.35">
      <c r="A7" s="16"/>
      <c r="B7" s="17"/>
      <c r="C7" s="12"/>
      <c r="D7" s="12"/>
      <c r="E7" s="12"/>
      <c r="F7" s="12"/>
      <c r="G7" s="12"/>
      <c r="H7" s="12"/>
      <c r="I7" s="12"/>
      <c r="J7" s="12"/>
      <c r="K7" s="20"/>
      <c r="L7" s="17"/>
    </row>
    <row r="8" spans="1:25" ht="15" x14ac:dyDescent="0.35">
      <c r="A8" s="16"/>
      <c r="B8" s="17"/>
      <c r="C8" s="17" t="s">
        <v>4</v>
      </c>
      <c r="D8" s="23">
        <v>1</v>
      </c>
      <c r="E8" s="12"/>
      <c r="F8" s="12"/>
      <c r="G8" s="12"/>
      <c r="H8" s="12"/>
      <c r="I8" s="12"/>
      <c r="J8" s="12"/>
      <c r="K8" s="20"/>
      <c r="L8" s="17"/>
    </row>
    <row r="9" spans="1:25" ht="15.6" thickBot="1" x14ac:dyDescent="0.4">
      <c r="A9" s="21"/>
      <c r="B9" s="12"/>
      <c r="C9" s="12"/>
      <c r="D9" s="12"/>
      <c r="E9" s="12"/>
      <c r="F9" s="12"/>
      <c r="G9" s="12"/>
      <c r="H9" s="19"/>
      <c r="I9" s="12"/>
      <c r="J9" s="12"/>
      <c r="K9" s="22"/>
      <c r="L9" s="12"/>
      <c r="M9" s="195" t="s">
        <v>5</v>
      </c>
      <c r="N9" s="195"/>
      <c r="O9" s="195"/>
      <c r="P9" s="195"/>
      <c r="Q9" s="195"/>
      <c r="R9" s="139"/>
      <c r="S9" s="139"/>
      <c r="T9" s="139"/>
      <c r="U9" s="196" t="s">
        <v>6</v>
      </c>
      <c r="V9" s="196"/>
      <c r="W9" s="196"/>
      <c r="X9" s="196"/>
      <c r="Y9" s="196"/>
    </row>
    <row r="10" spans="1:25" ht="15.6" thickBot="1" x14ac:dyDescent="0.4">
      <c r="A10" s="24"/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25" t="s">
        <v>14</v>
      </c>
      <c r="J10" s="25" t="s">
        <v>15</v>
      </c>
      <c r="K10" s="27"/>
      <c r="L10" s="28"/>
      <c r="M10" s="5" t="s">
        <v>16</v>
      </c>
      <c r="N10" s="29" t="s">
        <v>17</v>
      </c>
      <c r="O10" s="29" t="s">
        <v>18</v>
      </c>
      <c r="P10" s="29" t="s">
        <v>19</v>
      </c>
      <c r="Q10" s="30" t="s">
        <v>20</v>
      </c>
      <c r="R10" s="30" t="s">
        <v>199</v>
      </c>
      <c r="S10" s="30" t="s">
        <v>200</v>
      </c>
      <c r="T10" s="30"/>
      <c r="U10" s="31" t="s">
        <v>21</v>
      </c>
      <c r="V10" s="32" t="s">
        <v>164</v>
      </c>
      <c r="W10" s="33" t="s">
        <v>19</v>
      </c>
      <c r="X10" s="33" t="s">
        <v>20</v>
      </c>
      <c r="Y10" s="34"/>
    </row>
    <row r="11" spans="1:25" ht="15.6" thickBot="1" x14ac:dyDescent="0.4">
      <c r="A11" s="21"/>
      <c r="B11" s="35">
        <v>1</v>
      </c>
      <c r="C11" s="36" t="s">
        <v>212</v>
      </c>
      <c r="D11" s="37" t="s">
        <v>215</v>
      </c>
      <c r="E11" s="38" t="s">
        <v>216</v>
      </c>
      <c r="F11" s="37" t="s">
        <v>288</v>
      </c>
      <c r="G11" s="38" t="s">
        <v>317</v>
      </c>
      <c r="H11" s="39">
        <v>24.81</v>
      </c>
      <c r="I11" s="40" t="s">
        <v>322</v>
      </c>
      <c r="J11" s="41"/>
      <c r="K11" s="22"/>
      <c r="L11" s="12"/>
      <c r="M11" t="s">
        <v>44</v>
      </c>
      <c r="N11" s="2">
        <f>HLOOKUP(M11,Werkprogramma!$A$1:$AS$61,57,FALSE)</f>
        <v>0</v>
      </c>
      <c r="O11" s="2">
        <f>HLOOKUP(M11,Werkprogramma!$A$1:$AS$61,3,FALSE)</f>
        <v>200</v>
      </c>
      <c r="P11" s="161">
        <v>0</v>
      </c>
      <c r="Q11" s="13" t="e">
        <f>((H11*O11)/N11)*P11</f>
        <v>#DIV/0!</v>
      </c>
      <c r="R11" s="13">
        <f>H11*O11</f>
        <v>4962</v>
      </c>
      <c r="S11" s="13" t="e">
        <f>Q11/P11</f>
        <v>#DIV/0!</v>
      </c>
      <c r="T11" s="156"/>
      <c r="U11" s="13" t="s">
        <v>209</v>
      </c>
      <c r="V11" s="14">
        <v>1</v>
      </c>
      <c r="W11" s="165">
        <v>0</v>
      </c>
      <c r="X11" s="15">
        <f>H11*V11*W11</f>
        <v>0</v>
      </c>
    </row>
    <row r="12" spans="1:25" ht="15.6" thickBot="1" x14ac:dyDescent="0.4">
      <c r="A12" s="21"/>
      <c r="B12" s="43">
        <v>1</v>
      </c>
      <c r="C12" s="44" t="s">
        <v>212</v>
      </c>
      <c r="D12" s="45" t="s">
        <v>215</v>
      </c>
      <c r="E12" s="46" t="s">
        <v>217</v>
      </c>
      <c r="F12" s="45" t="s">
        <v>289</v>
      </c>
      <c r="G12" s="46" t="s">
        <v>317</v>
      </c>
      <c r="H12" s="47">
        <v>30.2</v>
      </c>
      <c r="I12" s="48" t="s">
        <v>322</v>
      </c>
      <c r="J12" s="49"/>
      <c r="K12" s="22"/>
      <c r="L12" s="12"/>
      <c r="M12" t="s">
        <v>47</v>
      </c>
      <c r="N12" s="2">
        <f>HLOOKUP(M12,Werkprogramma!$A$1:$AS$61,57,FALSE)</f>
        <v>0</v>
      </c>
      <c r="O12" s="2">
        <f>HLOOKUP(M12,Werkprogramma!$A$1:$AS$61,3,FALSE)</f>
        <v>200</v>
      </c>
      <c r="P12" s="161">
        <v>0</v>
      </c>
      <c r="Q12" s="13" t="e">
        <f t="shared" ref="Q12:Q72" si="0">((H12*O12)/N12)*P12</f>
        <v>#DIV/0!</v>
      </c>
      <c r="R12" s="13">
        <f t="shared" ref="R12:R72" si="1">H12*O12</f>
        <v>6040</v>
      </c>
      <c r="S12" s="13" t="e">
        <f t="shared" ref="S12:S72" si="2">Q12/P12</f>
        <v>#DIV/0!</v>
      </c>
      <c r="T12" s="156"/>
      <c r="U12" s="13" t="s">
        <v>209</v>
      </c>
      <c r="V12" s="14">
        <v>1</v>
      </c>
      <c r="W12" s="165">
        <v>0</v>
      </c>
      <c r="X12" s="15">
        <f t="shared" ref="X12:X72" si="3">H12*V12*W12</f>
        <v>0</v>
      </c>
    </row>
    <row r="13" spans="1:25" ht="15.6" thickBot="1" x14ac:dyDescent="0.4">
      <c r="A13" s="21"/>
      <c r="B13" s="43">
        <v>1</v>
      </c>
      <c r="C13" s="44" t="s">
        <v>212</v>
      </c>
      <c r="D13" s="45" t="s">
        <v>215</v>
      </c>
      <c r="E13" s="46" t="s">
        <v>218</v>
      </c>
      <c r="F13" s="45" t="s">
        <v>290</v>
      </c>
      <c r="G13" s="46" t="s">
        <v>318</v>
      </c>
      <c r="H13" s="47">
        <v>12.9</v>
      </c>
      <c r="I13" s="48" t="s">
        <v>321</v>
      </c>
      <c r="J13" s="49"/>
      <c r="K13" s="22"/>
      <c r="L13" s="12"/>
      <c r="M13" t="s">
        <v>191</v>
      </c>
      <c r="N13" s="2">
        <f>HLOOKUP(M13,Werkprogramma!$A$1:$AS$61,57,FALSE)</f>
        <v>0</v>
      </c>
      <c r="O13" s="2">
        <f>HLOOKUP(M13,Werkprogramma!$A$1:$AS$61,3,FALSE)</f>
        <v>200</v>
      </c>
      <c r="P13" s="161">
        <v>0</v>
      </c>
      <c r="Q13" s="13" t="e">
        <f t="shared" si="0"/>
        <v>#DIV/0!</v>
      </c>
      <c r="R13" s="13">
        <f t="shared" si="1"/>
        <v>2580</v>
      </c>
      <c r="S13" s="13" t="e">
        <f t="shared" si="2"/>
        <v>#DIV/0!</v>
      </c>
      <c r="T13" s="156"/>
    </row>
    <row r="14" spans="1:25" ht="15.6" thickBot="1" x14ac:dyDescent="0.4">
      <c r="A14" s="21"/>
      <c r="B14" s="43">
        <v>1</v>
      </c>
      <c r="C14" s="44" t="s">
        <v>212</v>
      </c>
      <c r="D14" s="45" t="s">
        <v>215</v>
      </c>
      <c r="E14" s="46" t="s">
        <v>219</v>
      </c>
      <c r="F14" s="45" t="s">
        <v>290</v>
      </c>
      <c r="G14" s="46" t="s">
        <v>318</v>
      </c>
      <c r="H14" s="47">
        <v>11.1</v>
      </c>
      <c r="I14" s="48" t="s">
        <v>321</v>
      </c>
      <c r="J14" s="49"/>
      <c r="K14" s="22"/>
      <c r="L14" s="12"/>
      <c r="M14" t="s">
        <v>191</v>
      </c>
      <c r="N14" s="2">
        <f>HLOOKUP(M14,Werkprogramma!$A$1:$AS$61,57,FALSE)</f>
        <v>0</v>
      </c>
      <c r="O14" s="2">
        <f>HLOOKUP(M14,Werkprogramma!$A$1:$AS$61,3,FALSE)</f>
        <v>200</v>
      </c>
      <c r="P14" s="161">
        <v>0</v>
      </c>
      <c r="Q14" s="13" t="e">
        <f t="shared" si="0"/>
        <v>#DIV/0!</v>
      </c>
      <c r="R14" s="13">
        <f t="shared" si="1"/>
        <v>2220</v>
      </c>
      <c r="S14" s="13" t="e">
        <f t="shared" si="2"/>
        <v>#DIV/0!</v>
      </c>
      <c r="T14" s="156"/>
    </row>
    <row r="15" spans="1:25" ht="15.6" thickBot="1" x14ac:dyDescent="0.4">
      <c r="A15" s="21"/>
      <c r="B15" s="43">
        <v>1</v>
      </c>
      <c r="C15" s="44" t="s">
        <v>212</v>
      </c>
      <c r="D15" s="45" t="s">
        <v>215</v>
      </c>
      <c r="E15" s="46" t="s">
        <v>220</v>
      </c>
      <c r="F15" s="45" t="s">
        <v>291</v>
      </c>
      <c r="G15" s="46" t="s">
        <v>36</v>
      </c>
      <c r="H15" s="47">
        <v>12.4</v>
      </c>
      <c r="I15" s="48" t="s">
        <v>322</v>
      </c>
      <c r="J15" s="49" t="s">
        <v>295</v>
      </c>
      <c r="K15" s="22"/>
      <c r="L15" s="12"/>
      <c r="M15" t="s">
        <v>62</v>
      </c>
      <c r="N15" s="2">
        <f>HLOOKUP(M15,Werkprogramma!$A$1:$AS$61,57,FALSE)</f>
        <v>0</v>
      </c>
      <c r="O15" s="2">
        <f>HLOOKUP(M15,Werkprogramma!$A$1:$AS$61,3,FALSE)</f>
        <v>200</v>
      </c>
      <c r="P15" s="161">
        <v>0</v>
      </c>
      <c r="Q15" s="13" t="e">
        <f t="shared" si="0"/>
        <v>#DIV/0!</v>
      </c>
      <c r="R15" s="13">
        <f t="shared" si="1"/>
        <v>2480</v>
      </c>
      <c r="S15" s="13" t="e">
        <f t="shared" si="2"/>
        <v>#DIV/0!</v>
      </c>
      <c r="T15" s="156"/>
      <c r="U15" s="13" t="s">
        <v>209</v>
      </c>
      <c r="V15" s="14">
        <v>1</v>
      </c>
      <c r="W15" s="165">
        <v>0</v>
      </c>
      <c r="X15" s="15">
        <f t="shared" si="3"/>
        <v>0</v>
      </c>
    </row>
    <row r="16" spans="1:25" ht="15.6" thickBot="1" x14ac:dyDescent="0.4">
      <c r="A16" s="21"/>
      <c r="B16" s="43">
        <v>1</v>
      </c>
      <c r="C16" s="44" t="s">
        <v>212</v>
      </c>
      <c r="D16" s="45" t="s">
        <v>215</v>
      </c>
      <c r="E16" s="46" t="s">
        <v>221</v>
      </c>
      <c r="F16" s="45" t="s">
        <v>291</v>
      </c>
      <c r="G16" s="46" t="s">
        <v>36</v>
      </c>
      <c r="H16" s="47">
        <v>12.1</v>
      </c>
      <c r="I16" s="48" t="s">
        <v>322</v>
      </c>
      <c r="J16" s="49" t="s">
        <v>295</v>
      </c>
      <c r="K16" s="22"/>
      <c r="L16" s="12"/>
      <c r="M16" t="s">
        <v>62</v>
      </c>
      <c r="N16" s="2">
        <f>HLOOKUP(M16,Werkprogramma!$A$1:$AS$61,57,FALSE)</f>
        <v>0</v>
      </c>
      <c r="O16" s="2">
        <f>HLOOKUP(M16,Werkprogramma!$A$1:$AS$61,3,FALSE)</f>
        <v>200</v>
      </c>
      <c r="P16" s="161">
        <v>0</v>
      </c>
      <c r="Q16" s="13" t="e">
        <f t="shared" si="0"/>
        <v>#DIV/0!</v>
      </c>
      <c r="R16" s="13">
        <f t="shared" si="1"/>
        <v>2420</v>
      </c>
      <c r="S16" s="13" t="e">
        <f t="shared" si="2"/>
        <v>#DIV/0!</v>
      </c>
      <c r="T16" s="156"/>
      <c r="U16" s="13" t="s">
        <v>209</v>
      </c>
      <c r="V16" s="14">
        <v>1</v>
      </c>
      <c r="W16" s="165">
        <v>0</v>
      </c>
      <c r="X16" s="15">
        <f t="shared" si="3"/>
        <v>0</v>
      </c>
    </row>
    <row r="17" spans="1:24" ht="15.6" thickBot="1" x14ac:dyDescent="0.4">
      <c r="A17" s="21"/>
      <c r="B17" s="43">
        <v>1</v>
      </c>
      <c r="C17" s="44" t="s">
        <v>212</v>
      </c>
      <c r="D17" s="45" t="s">
        <v>215</v>
      </c>
      <c r="E17" s="46" t="s">
        <v>222</v>
      </c>
      <c r="F17" s="45" t="s">
        <v>292</v>
      </c>
      <c r="G17" s="46" t="s">
        <v>319</v>
      </c>
      <c r="H17" s="47">
        <v>52.3</v>
      </c>
      <c r="I17" s="48" t="s">
        <v>322</v>
      </c>
      <c r="J17" s="49"/>
      <c r="K17" s="22"/>
      <c r="L17" s="12"/>
      <c r="M17" t="s">
        <v>56</v>
      </c>
      <c r="N17" s="2">
        <f>HLOOKUP(M17,Werkprogramma!$A$1:$AS$61,57,FALSE)</f>
        <v>0</v>
      </c>
      <c r="O17" s="2">
        <f>HLOOKUP(M17,Werkprogramma!$A$1:$AS$61,3,FALSE)</f>
        <v>200</v>
      </c>
      <c r="P17" s="161">
        <v>0</v>
      </c>
      <c r="Q17" s="13" t="e">
        <f t="shared" si="0"/>
        <v>#DIV/0!</v>
      </c>
      <c r="R17" s="13">
        <f t="shared" si="1"/>
        <v>10460</v>
      </c>
      <c r="S17" s="13" t="e">
        <f t="shared" si="2"/>
        <v>#DIV/0!</v>
      </c>
      <c r="T17" s="156"/>
      <c r="U17" s="13" t="s">
        <v>209</v>
      </c>
      <c r="V17" s="14">
        <v>1</v>
      </c>
      <c r="W17" s="165">
        <v>0</v>
      </c>
      <c r="X17" s="15">
        <f t="shared" si="3"/>
        <v>0</v>
      </c>
    </row>
    <row r="18" spans="1:24" ht="15.6" thickBot="1" x14ac:dyDescent="0.4">
      <c r="A18" s="21"/>
      <c r="B18" s="43">
        <v>1</v>
      </c>
      <c r="C18" s="44" t="s">
        <v>212</v>
      </c>
      <c r="D18" s="45" t="s">
        <v>215</v>
      </c>
      <c r="E18" s="46" t="s">
        <v>223</v>
      </c>
      <c r="F18" s="45" t="s">
        <v>292</v>
      </c>
      <c r="G18" s="46" t="s">
        <v>319</v>
      </c>
      <c r="H18" s="47">
        <v>52.4</v>
      </c>
      <c r="I18" s="48" t="s">
        <v>322</v>
      </c>
      <c r="J18" s="49"/>
      <c r="K18" s="22"/>
      <c r="L18" s="12"/>
      <c r="M18" t="s">
        <v>56</v>
      </c>
      <c r="N18" s="2">
        <f>HLOOKUP(M18,Werkprogramma!$A$1:$AS$61,57,FALSE)</f>
        <v>0</v>
      </c>
      <c r="O18" s="2">
        <f>HLOOKUP(M18,Werkprogramma!$A$1:$AS$61,3,FALSE)</f>
        <v>200</v>
      </c>
      <c r="P18" s="161">
        <v>0</v>
      </c>
      <c r="Q18" s="13" t="e">
        <f t="shared" si="0"/>
        <v>#DIV/0!</v>
      </c>
      <c r="R18" s="13">
        <f t="shared" si="1"/>
        <v>10480</v>
      </c>
      <c r="S18" s="13" t="e">
        <f t="shared" si="2"/>
        <v>#DIV/0!</v>
      </c>
      <c r="T18" s="156"/>
      <c r="U18" s="13" t="s">
        <v>209</v>
      </c>
      <c r="V18" s="14">
        <v>1</v>
      </c>
      <c r="W18" s="165">
        <v>0</v>
      </c>
      <c r="X18" s="15">
        <f t="shared" si="3"/>
        <v>0</v>
      </c>
    </row>
    <row r="19" spans="1:24" ht="15.6" thickBot="1" x14ac:dyDescent="0.4">
      <c r="A19" s="21"/>
      <c r="B19" s="43">
        <v>1</v>
      </c>
      <c r="C19" s="44" t="s">
        <v>212</v>
      </c>
      <c r="D19" s="45" t="s">
        <v>215</v>
      </c>
      <c r="E19" s="46" t="s">
        <v>224</v>
      </c>
      <c r="F19" s="45" t="s">
        <v>293</v>
      </c>
      <c r="G19" s="46" t="s">
        <v>317</v>
      </c>
      <c r="H19" s="47">
        <v>8.6</v>
      </c>
      <c r="I19" s="48" t="s">
        <v>320</v>
      </c>
      <c r="J19" s="49"/>
      <c r="K19" s="22"/>
      <c r="L19" s="12"/>
      <c r="M19" t="s">
        <v>51</v>
      </c>
      <c r="N19" s="2">
        <f>HLOOKUP(M19,Werkprogramma!$A$1:$AS$61,57,FALSE)</f>
        <v>0</v>
      </c>
      <c r="O19" s="2">
        <f>HLOOKUP(M19,Werkprogramma!$A$1:$AS$61,3,FALSE)</f>
        <v>120</v>
      </c>
      <c r="P19" s="161">
        <v>0</v>
      </c>
      <c r="Q19" s="13" t="e">
        <f t="shared" si="0"/>
        <v>#DIV/0!</v>
      </c>
      <c r="R19" s="13">
        <f t="shared" si="1"/>
        <v>1032</v>
      </c>
      <c r="S19" s="13" t="e">
        <f t="shared" si="2"/>
        <v>#DIV/0!</v>
      </c>
      <c r="T19" s="156"/>
    </row>
    <row r="20" spans="1:24" ht="15.6" thickBot="1" x14ac:dyDescent="0.4">
      <c r="A20" s="21"/>
      <c r="B20" s="43">
        <v>1</v>
      </c>
      <c r="C20" s="44" t="s">
        <v>212</v>
      </c>
      <c r="D20" s="45" t="s">
        <v>215</v>
      </c>
      <c r="E20" s="46" t="s">
        <v>225</v>
      </c>
      <c r="F20" s="45" t="s">
        <v>290</v>
      </c>
      <c r="G20" s="46" t="s">
        <v>318</v>
      </c>
      <c r="H20" s="47">
        <v>3</v>
      </c>
      <c r="I20" s="48" t="s">
        <v>321</v>
      </c>
      <c r="J20" s="49" t="s">
        <v>294</v>
      </c>
      <c r="K20" s="22"/>
      <c r="L20" s="12"/>
      <c r="M20" t="s">
        <v>191</v>
      </c>
      <c r="N20" s="2">
        <f>HLOOKUP(M20,Werkprogramma!$A$1:$AS$61,57,FALSE)</f>
        <v>0</v>
      </c>
      <c r="O20" s="2">
        <f>HLOOKUP(M20,Werkprogramma!$A$1:$AS$61,3,FALSE)</f>
        <v>200</v>
      </c>
      <c r="P20" s="161">
        <v>0</v>
      </c>
      <c r="Q20" s="13" t="e">
        <f t="shared" si="0"/>
        <v>#DIV/0!</v>
      </c>
      <c r="R20" s="13">
        <f t="shared" si="1"/>
        <v>600</v>
      </c>
      <c r="S20" s="13" t="e">
        <f t="shared" si="2"/>
        <v>#DIV/0!</v>
      </c>
      <c r="T20" s="156"/>
    </row>
    <row r="21" spans="1:24" ht="15.6" thickBot="1" x14ac:dyDescent="0.4">
      <c r="A21" s="21"/>
      <c r="B21" s="43">
        <v>1</v>
      </c>
      <c r="C21" s="44" t="s">
        <v>212</v>
      </c>
      <c r="D21" s="45" t="s">
        <v>215</v>
      </c>
      <c r="E21" s="46" t="s">
        <v>226</v>
      </c>
      <c r="F21" s="45" t="s">
        <v>296</v>
      </c>
      <c r="G21" s="46" t="s">
        <v>317</v>
      </c>
      <c r="H21" s="47">
        <v>3.1</v>
      </c>
      <c r="I21" s="48"/>
      <c r="J21" s="49" t="s">
        <v>314</v>
      </c>
      <c r="K21" s="22"/>
      <c r="L21" s="12"/>
      <c r="P21" s="42"/>
      <c r="T21" s="156"/>
    </row>
    <row r="22" spans="1:24" ht="15.6" thickBot="1" x14ac:dyDescent="0.4">
      <c r="A22" s="21"/>
      <c r="B22" s="43">
        <v>1</v>
      </c>
      <c r="C22" s="44" t="s">
        <v>212</v>
      </c>
      <c r="D22" s="45" t="s">
        <v>215</v>
      </c>
      <c r="E22" s="46" t="s">
        <v>227</v>
      </c>
      <c r="F22" s="45" t="s">
        <v>297</v>
      </c>
      <c r="G22" s="46" t="s">
        <v>317</v>
      </c>
      <c r="H22" s="47">
        <v>4.8</v>
      </c>
      <c r="I22" s="48" t="s">
        <v>322</v>
      </c>
      <c r="J22" s="49"/>
      <c r="K22" s="22"/>
      <c r="L22" s="12"/>
      <c r="M22" t="s">
        <v>77</v>
      </c>
      <c r="N22" s="2">
        <f>HLOOKUP(M22,Werkprogramma!$A$1:$AS$61,57,FALSE)</f>
        <v>0</v>
      </c>
      <c r="O22" s="2">
        <f>HLOOKUP(M22,Werkprogramma!$A$1:$AS$61,3,FALSE)</f>
        <v>12</v>
      </c>
      <c r="P22" s="161">
        <v>0</v>
      </c>
      <c r="Q22" s="13" t="e">
        <f t="shared" si="0"/>
        <v>#DIV/0!</v>
      </c>
      <c r="R22" s="13">
        <f t="shared" si="1"/>
        <v>57.599999999999994</v>
      </c>
      <c r="S22" s="13" t="e">
        <f t="shared" si="2"/>
        <v>#DIV/0!</v>
      </c>
      <c r="T22" s="156"/>
    </row>
    <row r="23" spans="1:24" ht="15.6" thickBot="1" x14ac:dyDescent="0.4">
      <c r="A23" s="21"/>
      <c r="B23" s="43">
        <v>1</v>
      </c>
      <c r="C23" s="44" t="s">
        <v>212</v>
      </c>
      <c r="D23" s="45" t="s">
        <v>215</v>
      </c>
      <c r="E23" s="46" t="s">
        <v>228</v>
      </c>
      <c r="F23" s="45" t="s">
        <v>290</v>
      </c>
      <c r="G23" s="46" t="s">
        <v>318</v>
      </c>
      <c r="H23" s="47">
        <v>8.1</v>
      </c>
      <c r="I23" s="48" t="s">
        <v>321</v>
      </c>
      <c r="J23" s="49"/>
      <c r="K23" s="22"/>
      <c r="L23" s="12"/>
      <c r="M23" t="s">
        <v>191</v>
      </c>
      <c r="N23" s="2">
        <f>HLOOKUP(M23,Werkprogramma!$A$1:$AS$61,57,FALSE)</f>
        <v>0</v>
      </c>
      <c r="O23" s="2">
        <f>HLOOKUP(M23,Werkprogramma!$A$1:$AS$61,3,FALSE)</f>
        <v>200</v>
      </c>
      <c r="P23" s="161">
        <v>0</v>
      </c>
      <c r="Q23" s="13" t="e">
        <f t="shared" si="0"/>
        <v>#DIV/0!</v>
      </c>
      <c r="R23" s="13">
        <f t="shared" si="1"/>
        <v>1620</v>
      </c>
      <c r="S23" s="13" t="e">
        <f t="shared" si="2"/>
        <v>#DIV/0!</v>
      </c>
      <c r="T23" s="156"/>
    </row>
    <row r="24" spans="1:24" ht="15.6" thickBot="1" x14ac:dyDescent="0.4">
      <c r="A24" s="21"/>
      <c r="B24" s="43">
        <v>1</v>
      </c>
      <c r="C24" s="44" t="s">
        <v>212</v>
      </c>
      <c r="D24" s="45" t="s">
        <v>215</v>
      </c>
      <c r="E24" s="46" t="s">
        <v>229</v>
      </c>
      <c r="F24" s="45" t="s">
        <v>298</v>
      </c>
      <c r="G24" s="46" t="s">
        <v>317</v>
      </c>
      <c r="H24" s="47">
        <v>75.599999999999994</v>
      </c>
      <c r="I24" s="48" t="s">
        <v>322</v>
      </c>
      <c r="J24" s="49"/>
      <c r="K24" s="22"/>
      <c r="L24" s="12"/>
      <c r="M24" t="s">
        <v>72</v>
      </c>
      <c r="N24" s="2">
        <f>HLOOKUP(M24,Werkprogramma!$A$1:$AS$61,57,FALSE)</f>
        <v>0</v>
      </c>
      <c r="O24" s="2">
        <f>HLOOKUP(M24,Werkprogramma!$A$1:$AS$61,3,FALSE)</f>
        <v>200</v>
      </c>
      <c r="P24" s="161">
        <v>0</v>
      </c>
      <c r="Q24" s="13" t="e">
        <f t="shared" si="0"/>
        <v>#DIV/0!</v>
      </c>
      <c r="R24" s="13">
        <f t="shared" si="1"/>
        <v>15119.999999999998</v>
      </c>
      <c r="S24" s="13" t="e">
        <f t="shared" si="2"/>
        <v>#DIV/0!</v>
      </c>
      <c r="T24" s="156"/>
      <c r="U24" s="13" t="s">
        <v>209</v>
      </c>
      <c r="V24" s="14">
        <v>1</v>
      </c>
      <c r="W24" s="165">
        <v>0</v>
      </c>
      <c r="X24" s="15">
        <f t="shared" si="3"/>
        <v>0</v>
      </c>
    </row>
    <row r="25" spans="1:24" ht="15.6" thickBot="1" x14ac:dyDescent="0.4">
      <c r="A25" s="21"/>
      <c r="B25" s="43">
        <v>1</v>
      </c>
      <c r="C25" s="44" t="s">
        <v>212</v>
      </c>
      <c r="D25" s="45" t="s">
        <v>215</v>
      </c>
      <c r="E25" s="46" t="s">
        <v>230</v>
      </c>
      <c r="F25" s="45" t="s">
        <v>292</v>
      </c>
      <c r="G25" s="46" t="s">
        <v>319</v>
      </c>
      <c r="H25" s="47">
        <v>52.6</v>
      </c>
      <c r="I25" s="48" t="s">
        <v>322</v>
      </c>
      <c r="J25" s="49"/>
      <c r="K25" s="22"/>
      <c r="L25" s="12"/>
      <c r="M25" t="s">
        <v>56</v>
      </c>
      <c r="N25" s="2">
        <f>HLOOKUP(M25,Werkprogramma!$A$1:$AS$61,57,FALSE)</f>
        <v>0</v>
      </c>
      <c r="O25" s="2">
        <f>HLOOKUP(M25,Werkprogramma!$A$1:$AS$61,3,FALSE)</f>
        <v>200</v>
      </c>
      <c r="P25" s="161">
        <v>0</v>
      </c>
      <c r="Q25" s="13" t="e">
        <f t="shared" si="0"/>
        <v>#DIV/0!</v>
      </c>
      <c r="R25" s="13">
        <f t="shared" si="1"/>
        <v>10520</v>
      </c>
      <c r="S25" s="13" t="e">
        <f t="shared" si="2"/>
        <v>#DIV/0!</v>
      </c>
      <c r="T25" s="156"/>
      <c r="U25" s="13" t="s">
        <v>209</v>
      </c>
      <c r="V25" s="14">
        <v>1</v>
      </c>
      <c r="W25" s="165">
        <v>0</v>
      </c>
      <c r="X25" s="15">
        <f t="shared" si="3"/>
        <v>0</v>
      </c>
    </row>
    <row r="26" spans="1:24" ht="15.6" thickBot="1" x14ac:dyDescent="0.4">
      <c r="A26" s="21"/>
      <c r="B26" s="43">
        <v>1</v>
      </c>
      <c r="C26" s="44" t="s">
        <v>330</v>
      </c>
      <c r="D26" s="45" t="s">
        <v>215</v>
      </c>
      <c r="E26" s="46" t="s">
        <v>231</v>
      </c>
      <c r="F26" s="45" t="s">
        <v>292</v>
      </c>
      <c r="G26" s="46" t="s">
        <v>319</v>
      </c>
      <c r="H26" s="47">
        <v>53</v>
      </c>
      <c r="I26" s="48" t="s">
        <v>322</v>
      </c>
      <c r="J26" s="49"/>
      <c r="K26" s="22"/>
      <c r="L26" s="12"/>
      <c r="M26" t="s">
        <v>56</v>
      </c>
      <c r="N26" s="2">
        <f>HLOOKUP(M26,Werkprogramma!$A$1:$AS$61,57,FALSE)</f>
        <v>0</v>
      </c>
      <c r="O26" s="2">
        <v>255</v>
      </c>
      <c r="P26" s="161">
        <v>0</v>
      </c>
      <c r="Q26" s="13" t="e">
        <f t="shared" si="0"/>
        <v>#DIV/0!</v>
      </c>
      <c r="R26" s="13">
        <f t="shared" si="1"/>
        <v>13515</v>
      </c>
      <c r="S26" s="13" t="e">
        <f t="shared" si="2"/>
        <v>#DIV/0!</v>
      </c>
      <c r="T26" s="156"/>
      <c r="U26" s="13" t="s">
        <v>209</v>
      </c>
      <c r="V26" s="14">
        <v>1</v>
      </c>
      <c r="W26" s="165">
        <v>0</v>
      </c>
      <c r="X26" s="15">
        <f t="shared" si="3"/>
        <v>0</v>
      </c>
    </row>
    <row r="27" spans="1:24" ht="15.6" thickBot="1" x14ac:dyDescent="0.4">
      <c r="A27" s="21"/>
      <c r="B27" s="43">
        <v>1</v>
      </c>
      <c r="C27" s="44" t="s">
        <v>330</v>
      </c>
      <c r="D27" s="45" t="s">
        <v>215</v>
      </c>
      <c r="E27" s="46" t="s">
        <v>232</v>
      </c>
      <c r="F27" s="45" t="s">
        <v>290</v>
      </c>
      <c r="G27" s="46" t="s">
        <v>318</v>
      </c>
      <c r="H27" s="47">
        <v>19.100000000000001</v>
      </c>
      <c r="I27" s="48" t="s">
        <v>321</v>
      </c>
      <c r="J27" s="49"/>
      <c r="K27" s="22"/>
      <c r="L27" s="12"/>
      <c r="M27" t="s">
        <v>191</v>
      </c>
      <c r="N27" s="2">
        <f>HLOOKUP(M27,Werkprogramma!$A$1:$AS$61,57,FALSE)</f>
        <v>0</v>
      </c>
      <c r="O27" s="2">
        <v>255</v>
      </c>
      <c r="P27" s="161">
        <v>0</v>
      </c>
      <c r="Q27" s="13" t="e">
        <f t="shared" si="0"/>
        <v>#DIV/0!</v>
      </c>
      <c r="R27" s="13">
        <f t="shared" si="1"/>
        <v>4870.5</v>
      </c>
      <c r="S27" s="13" t="e">
        <f t="shared" si="2"/>
        <v>#DIV/0!</v>
      </c>
      <c r="T27" s="156"/>
    </row>
    <row r="28" spans="1:24" ht="15.6" thickBot="1" x14ac:dyDescent="0.4">
      <c r="A28" s="21"/>
      <c r="B28" s="43">
        <v>1</v>
      </c>
      <c r="C28" s="44" t="s">
        <v>212</v>
      </c>
      <c r="D28" s="45" t="s">
        <v>215</v>
      </c>
      <c r="E28" s="46" t="s">
        <v>233</v>
      </c>
      <c r="F28" s="45" t="s">
        <v>297</v>
      </c>
      <c r="G28" s="46" t="s">
        <v>317</v>
      </c>
      <c r="H28" s="47">
        <v>3.8</v>
      </c>
      <c r="I28" s="48" t="s">
        <v>322</v>
      </c>
      <c r="J28" s="49"/>
      <c r="K28" s="22"/>
      <c r="L28" s="12"/>
      <c r="M28" t="s">
        <v>77</v>
      </c>
      <c r="N28" s="2">
        <f>HLOOKUP(M28,Werkprogramma!$A$1:$AS$61,57,FALSE)</f>
        <v>0</v>
      </c>
      <c r="O28" s="2">
        <f>HLOOKUP(M28,Werkprogramma!$A$1:$AS$61,3,FALSE)</f>
        <v>12</v>
      </c>
      <c r="P28" s="161">
        <v>0</v>
      </c>
      <c r="Q28" s="13" t="e">
        <f t="shared" si="0"/>
        <v>#DIV/0!</v>
      </c>
      <c r="R28" s="13">
        <f t="shared" si="1"/>
        <v>45.599999999999994</v>
      </c>
      <c r="S28" s="13" t="e">
        <f t="shared" si="2"/>
        <v>#DIV/0!</v>
      </c>
      <c r="T28" s="156"/>
    </row>
    <row r="29" spans="1:24" ht="15.6" thickBot="1" x14ac:dyDescent="0.4">
      <c r="A29" s="21"/>
      <c r="B29" s="43">
        <v>1</v>
      </c>
      <c r="C29" s="44" t="s">
        <v>212</v>
      </c>
      <c r="D29" s="45" t="s">
        <v>215</v>
      </c>
      <c r="E29" s="46" t="s">
        <v>234</v>
      </c>
      <c r="F29" s="45" t="s">
        <v>299</v>
      </c>
      <c r="G29" s="46" t="s">
        <v>317</v>
      </c>
      <c r="H29" s="47">
        <v>2</v>
      </c>
      <c r="I29" s="48" t="s">
        <v>322</v>
      </c>
      <c r="J29" s="49"/>
      <c r="K29" s="22"/>
      <c r="L29" s="12"/>
      <c r="M29" t="s">
        <v>47</v>
      </c>
      <c r="N29" s="2">
        <f>HLOOKUP(M29,Werkprogramma!$A$1:$AS$61,57,FALSE)</f>
        <v>0</v>
      </c>
      <c r="O29" s="2">
        <f>HLOOKUP(M29,Werkprogramma!$A$1:$AS$61,3,FALSE)</f>
        <v>200</v>
      </c>
      <c r="P29" s="161">
        <v>0</v>
      </c>
      <c r="Q29" s="13" t="e">
        <f t="shared" si="0"/>
        <v>#DIV/0!</v>
      </c>
      <c r="R29" s="13">
        <f t="shared" si="1"/>
        <v>400</v>
      </c>
      <c r="S29" s="13" t="e">
        <f t="shared" si="2"/>
        <v>#DIV/0!</v>
      </c>
      <c r="T29" s="156"/>
      <c r="U29" s="13" t="s">
        <v>209</v>
      </c>
      <c r="V29" s="14">
        <v>1</v>
      </c>
      <c r="W29" s="165">
        <v>0</v>
      </c>
      <c r="X29" s="15">
        <f t="shared" si="3"/>
        <v>0</v>
      </c>
    </row>
    <row r="30" spans="1:24" ht="15.6" thickBot="1" x14ac:dyDescent="0.4">
      <c r="A30" s="21"/>
      <c r="B30" s="43">
        <v>1</v>
      </c>
      <c r="C30" s="44" t="s">
        <v>330</v>
      </c>
      <c r="D30" s="45" t="s">
        <v>215</v>
      </c>
      <c r="E30" s="46" t="s">
        <v>235</v>
      </c>
      <c r="F30" s="45" t="s">
        <v>289</v>
      </c>
      <c r="G30" s="46" t="s">
        <v>317</v>
      </c>
      <c r="H30" s="47">
        <v>67.8</v>
      </c>
      <c r="I30" s="48" t="s">
        <v>322</v>
      </c>
      <c r="J30" s="49"/>
      <c r="K30" s="22"/>
      <c r="L30" s="12"/>
      <c r="M30" t="s">
        <v>47</v>
      </c>
      <c r="N30" s="2">
        <f>HLOOKUP(M30,Werkprogramma!$A$1:$AS$61,57,FALSE)</f>
        <v>0</v>
      </c>
      <c r="O30" s="2">
        <v>255</v>
      </c>
      <c r="P30" s="161">
        <v>0</v>
      </c>
      <c r="Q30" s="13" t="e">
        <f t="shared" si="0"/>
        <v>#DIV/0!</v>
      </c>
      <c r="R30" s="13">
        <f t="shared" si="1"/>
        <v>17289</v>
      </c>
      <c r="S30" s="13" t="e">
        <f t="shared" si="2"/>
        <v>#DIV/0!</v>
      </c>
      <c r="T30" s="156"/>
      <c r="U30" s="13" t="s">
        <v>209</v>
      </c>
      <c r="V30" s="14">
        <v>1</v>
      </c>
      <c r="W30" s="165">
        <v>0</v>
      </c>
      <c r="X30" s="15">
        <f t="shared" si="3"/>
        <v>0</v>
      </c>
    </row>
    <row r="31" spans="1:24" ht="15.6" thickBot="1" x14ac:dyDescent="0.4">
      <c r="A31" s="21"/>
      <c r="B31" s="43">
        <v>1</v>
      </c>
      <c r="C31" s="44" t="s">
        <v>330</v>
      </c>
      <c r="D31" s="45" t="s">
        <v>215</v>
      </c>
      <c r="E31" s="46" t="s">
        <v>236</v>
      </c>
      <c r="F31" s="45" t="s">
        <v>288</v>
      </c>
      <c r="G31" s="46" t="s">
        <v>317</v>
      </c>
      <c r="H31" s="47">
        <v>8.6999999999999993</v>
      </c>
      <c r="I31" s="48" t="s">
        <v>320</v>
      </c>
      <c r="J31" s="49"/>
      <c r="K31" s="22"/>
      <c r="L31" s="12"/>
      <c r="M31" t="s">
        <v>44</v>
      </c>
      <c r="N31" s="2">
        <f>HLOOKUP(M31,Werkprogramma!$A$1:$AS$61,57,FALSE)</f>
        <v>0</v>
      </c>
      <c r="O31" s="2">
        <v>255</v>
      </c>
      <c r="P31" s="161">
        <v>0</v>
      </c>
      <c r="Q31" s="13" t="e">
        <f t="shared" si="0"/>
        <v>#DIV/0!</v>
      </c>
      <c r="R31" s="13">
        <f t="shared" si="1"/>
        <v>2218.5</v>
      </c>
      <c r="S31" s="13" t="e">
        <f t="shared" si="2"/>
        <v>#DIV/0!</v>
      </c>
      <c r="T31" s="156"/>
    </row>
    <row r="32" spans="1:24" ht="15.6" thickBot="1" x14ac:dyDescent="0.4">
      <c r="A32" s="21"/>
      <c r="B32" s="43">
        <v>1</v>
      </c>
      <c r="C32" s="44" t="s">
        <v>212</v>
      </c>
      <c r="D32" s="45" t="s">
        <v>215</v>
      </c>
      <c r="E32" s="46" t="s">
        <v>237</v>
      </c>
      <c r="F32" s="45" t="s">
        <v>291</v>
      </c>
      <c r="G32" s="46" t="s">
        <v>36</v>
      </c>
      <c r="H32" s="47">
        <v>12.5</v>
      </c>
      <c r="I32" s="48" t="s">
        <v>320</v>
      </c>
      <c r="J32" s="49"/>
      <c r="K32" s="22"/>
      <c r="L32" s="12"/>
      <c r="M32" t="s">
        <v>62</v>
      </c>
      <c r="N32" s="2">
        <f>HLOOKUP(M32,Werkprogramma!$A$1:$AS$61,57,FALSE)</f>
        <v>0</v>
      </c>
      <c r="O32" s="2">
        <f>HLOOKUP(M32,Werkprogramma!$A$1:$AS$61,3,FALSE)</f>
        <v>200</v>
      </c>
      <c r="P32" s="161">
        <v>0</v>
      </c>
      <c r="Q32" s="13" t="e">
        <f t="shared" si="0"/>
        <v>#DIV/0!</v>
      </c>
      <c r="R32" s="13">
        <f t="shared" si="1"/>
        <v>2500</v>
      </c>
      <c r="S32" s="13" t="e">
        <f t="shared" si="2"/>
        <v>#DIV/0!</v>
      </c>
      <c r="T32" s="156"/>
    </row>
    <row r="33" spans="1:24" ht="15.6" thickBot="1" x14ac:dyDescent="0.4">
      <c r="A33" s="21"/>
      <c r="B33" s="43">
        <v>1</v>
      </c>
      <c r="C33" s="44" t="s">
        <v>212</v>
      </c>
      <c r="D33" s="45" t="s">
        <v>215</v>
      </c>
      <c r="E33" s="46" t="s">
        <v>238</v>
      </c>
      <c r="F33" s="45" t="s">
        <v>291</v>
      </c>
      <c r="G33" s="46" t="s">
        <v>36</v>
      </c>
      <c r="H33" s="47">
        <v>12.9</v>
      </c>
      <c r="I33" s="48" t="s">
        <v>320</v>
      </c>
      <c r="J33" s="49"/>
      <c r="K33" s="22"/>
      <c r="L33" s="12"/>
      <c r="M33" t="s">
        <v>62</v>
      </c>
      <c r="N33" s="2">
        <f>HLOOKUP(M33,Werkprogramma!$A$1:$AS$61,57,FALSE)</f>
        <v>0</v>
      </c>
      <c r="O33" s="2">
        <f>HLOOKUP(M33,Werkprogramma!$A$1:$AS$61,3,FALSE)</f>
        <v>200</v>
      </c>
      <c r="P33" s="161">
        <v>0</v>
      </c>
      <c r="Q33" s="13" t="e">
        <f t="shared" si="0"/>
        <v>#DIV/0!</v>
      </c>
      <c r="R33" s="13">
        <f t="shared" si="1"/>
        <v>2580</v>
      </c>
      <c r="S33" s="13" t="e">
        <f t="shared" si="2"/>
        <v>#DIV/0!</v>
      </c>
      <c r="T33" s="156"/>
    </row>
    <row r="34" spans="1:24" ht="15.6" thickBot="1" x14ac:dyDescent="0.4">
      <c r="A34" s="21"/>
      <c r="B34" s="43">
        <v>1</v>
      </c>
      <c r="C34" s="44" t="s">
        <v>212</v>
      </c>
      <c r="D34" s="45" t="s">
        <v>215</v>
      </c>
      <c r="E34" s="46" t="s">
        <v>239</v>
      </c>
      <c r="F34" s="45" t="s">
        <v>297</v>
      </c>
      <c r="G34" s="46" t="s">
        <v>317</v>
      </c>
      <c r="H34" s="47">
        <v>4.4000000000000004</v>
      </c>
      <c r="I34" s="48" t="s">
        <v>322</v>
      </c>
      <c r="J34" s="49"/>
      <c r="K34" s="22"/>
      <c r="L34" s="12"/>
      <c r="M34" t="s">
        <v>77</v>
      </c>
      <c r="N34" s="2">
        <f>HLOOKUP(M34,Werkprogramma!$A$1:$AS$61,57,FALSE)</f>
        <v>0</v>
      </c>
      <c r="O34" s="2">
        <f>HLOOKUP(M34,Werkprogramma!$A$1:$AS$61,3,FALSE)</f>
        <v>12</v>
      </c>
      <c r="P34" s="161">
        <v>0</v>
      </c>
      <c r="Q34" s="13" t="e">
        <f t="shared" si="0"/>
        <v>#DIV/0!</v>
      </c>
      <c r="R34" s="13">
        <f t="shared" si="1"/>
        <v>52.800000000000004</v>
      </c>
      <c r="S34" s="13" t="e">
        <f t="shared" si="2"/>
        <v>#DIV/0!</v>
      </c>
      <c r="T34" s="156"/>
    </row>
    <row r="35" spans="1:24" ht="15.6" thickBot="1" x14ac:dyDescent="0.4">
      <c r="A35" s="21"/>
      <c r="B35" s="43">
        <v>1</v>
      </c>
      <c r="C35" s="44" t="s">
        <v>212</v>
      </c>
      <c r="D35" s="45" t="s">
        <v>215</v>
      </c>
      <c r="E35" s="46" t="s">
        <v>240</v>
      </c>
      <c r="F35" s="45" t="s">
        <v>297</v>
      </c>
      <c r="G35" s="46" t="s">
        <v>317</v>
      </c>
      <c r="H35" s="47">
        <v>3.4</v>
      </c>
      <c r="I35" s="48" t="s">
        <v>322</v>
      </c>
      <c r="J35" s="49"/>
      <c r="K35" s="22"/>
      <c r="L35" s="12"/>
      <c r="M35" t="s">
        <v>77</v>
      </c>
      <c r="N35" s="2">
        <f>HLOOKUP(M35,Werkprogramma!$A$1:$AS$61,57,FALSE)</f>
        <v>0</v>
      </c>
      <c r="O35" s="2">
        <f>HLOOKUP(M35,Werkprogramma!$A$1:$AS$61,3,FALSE)</f>
        <v>12</v>
      </c>
      <c r="P35" s="161">
        <v>0</v>
      </c>
      <c r="Q35" s="13" t="e">
        <f t="shared" si="0"/>
        <v>#DIV/0!</v>
      </c>
      <c r="R35" s="13">
        <f t="shared" si="1"/>
        <v>40.799999999999997</v>
      </c>
      <c r="S35" s="13" t="e">
        <f t="shared" si="2"/>
        <v>#DIV/0!</v>
      </c>
      <c r="T35" s="156"/>
    </row>
    <row r="36" spans="1:24" ht="15.6" thickBot="1" x14ac:dyDescent="0.4">
      <c r="A36" s="21"/>
      <c r="B36" s="43">
        <v>1</v>
      </c>
      <c r="C36" s="44" t="s">
        <v>212</v>
      </c>
      <c r="D36" s="45" t="s">
        <v>215</v>
      </c>
      <c r="E36" s="46" t="s">
        <v>241</v>
      </c>
      <c r="F36" s="45" t="s">
        <v>297</v>
      </c>
      <c r="G36" s="46" t="s">
        <v>317</v>
      </c>
      <c r="H36" s="47">
        <v>13.3</v>
      </c>
      <c r="I36" s="48" t="s">
        <v>322</v>
      </c>
      <c r="J36" s="49"/>
      <c r="K36" s="22"/>
      <c r="L36" s="12"/>
      <c r="M36" t="s">
        <v>77</v>
      </c>
      <c r="N36" s="2">
        <f>HLOOKUP(M36,Werkprogramma!$A$1:$AS$61,57,FALSE)</f>
        <v>0</v>
      </c>
      <c r="O36" s="2">
        <f>HLOOKUP(M36,Werkprogramma!$A$1:$AS$61,3,FALSE)</f>
        <v>12</v>
      </c>
      <c r="P36" s="161">
        <v>0</v>
      </c>
      <c r="Q36" s="13" t="e">
        <f t="shared" si="0"/>
        <v>#DIV/0!</v>
      </c>
      <c r="R36" s="13">
        <f t="shared" si="1"/>
        <v>159.60000000000002</v>
      </c>
      <c r="S36" s="13" t="e">
        <f t="shared" si="2"/>
        <v>#DIV/0!</v>
      </c>
      <c r="T36" s="156"/>
    </row>
    <row r="37" spans="1:24" ht="15.6" thickBot="1" x14ac:dyDescent="0.4">
      <c r="A37" s="21"/>
      <c r="B37" s="43">
        <v>1</v>
      </c>
      <c r="C37" s="44" t="s">
        <v>212</v>
      </c>
      <c r="D37" s="45" t="s">
        <v>215</v>
      </c>
      <c r="E37" s="46" t="s">
        <v>242</v>
      </c>
      <c r="F37" s="45" t="s">
        <v>296</v>
      </c>
      <c r="G37" s="46" t="s">
        <v>317</v>
      </c>
      <c r="H37" s="47">
        <v>2.4</v>
      </c>
      <c r="I37" s="48"/>
      <c r="J37" s="49" t="s">
        <v>314</v>
      </c>
      <c r="K37" s="22"/>
      <c r="L37" s="12"/>
      <c r="P37" s="42"/>
      <c r="T37" s="156"/>
    </row>
    <row r="38" spans="1:24" ht="15.6" thickBot="1" x14ac:dyDescent="0.4">
      <c r="A38" s="21"/>
      <c r="B38" s="43">
        <v>1</v>
      </c>
      <c r="C38" s="44" t="s">
        <v>330</v>
      </c>
      <c r="D38" s="45" t="s">
        <v>215</v>
      </c>
      <c r="E38" s="46" t="s">
        <v>243</v>
      </c>
      <c r="F38" s="45" t="s">
        <v>290</v>
      </c>
      <c r="G38" s="46" t="s">
        <v>318</v>
      </c>
      <c r="H38" s="47">
        <v>2.4</v>
      </c>
      <c r="I38" s="48" t="s">
        <v>321</v>
      </c>
      <c r="J38" s="49"/>
      <c r="K38" s="22"/>
      <c r="L38" s="12"/>
      <c r="M38" t="s">
        <v>190</v>
      </c>
      <c r="N38" s="2">
        <f>HLOOKUP(M38,Werkprogramma!$A$1:$AS$61,57,FALSE)</f>
        <v>0</v>
      </c>
      <c r="O38" s="2">
        <v>255</v>
      </c>
      <c r="P38" s="161">
        <v>0</v>
      </c>
      <c r="Q38" s="13" t="e">
        <f t="shared" si="0"/>
        <v>#DIV/0!</v>
      </c>
      <c r="R38" s="13">
        <f t="shared" si="1"/>
        <v>612</v>
      </c>
      <c r="S38" s="13" t="e">
        <f t="shared" si="2"/>
        <v>#DIV/0!</v>
      </c>
      <c r="T38" s="156"/>
    </row>
    <row r="39" spans="1:24" ht="15.6" thickBot="1" x14ac:dyDescent="0.4">
      <c r="A39" s="21"/>
      <c r="B39" s="43">
        <v>1</v>
      </c>
      <c r="C39" s="44" t="s">
        <v>212</v>
      </c>
      <c r="D39" s="45" t="s">
        <v>215</v>
      </c>
      <c r="E39" s="46" t="s">
        <v>244</v>
      </c>
      <c r="F39" s="45" t="s">
        <v>291</v>
      </c>
      <c r="G39" s="46" t="s">
        <v>36</v>
      </c>
      <c r="H39" s="47">
        <v>39.4</v>
      </c>
      <c r="I39" s="48" t="s">
        <v>320</v>
      </c>
      <c r="J39" s="49" t="s">
        <v>300</v>
      </c>
      <c r="K39" s="22"/>
      <c r="L39" s="12"/>
      <c r="M39" t="s">
        <v>62</v>
      </c>
      <c r="N39" s="2">
        <f>HLOOKUP(M39,Werkprogramma!$A$1:$AS$61,57,FALSE)</f>
        <v>0</v>
      </c>
      <c r="O39" s="2">
        <f>HLOOKUP(M39,Werkprogramma!$A$1:$AS$61,3,FALSE)</f>
        <v>200</v>
      </c>
      <c r="P39" s="161">
        <v>0</v>
      </c>
      <c r="Q39" s="13" t="e">
        <f t="shared" si="0"/>
        <v>#DIV/0!</v>
      </c>
      <c r="R39" s="13">
        <f t="shared" si="1"/>
        <v>7880</v>
      </c>
      <c r="S39" s="13" t="e">
        <f t="shared" si="2"/>
        <v>#DIV/0!</v>
      </c>
      <c r="T39" s="156"/>
    </row>
    <row r="40" spans="1:24" ht="15.6" thickBot="1" x14ac:dyDescent="0.4">
      <c r="A40" s="21"/>
      <c r="B40" s="43">
        <v>1</v>
      </c>
      <c r="C40" s="44" t="s">
        <v>330</v>
      </c>
      <c r="D40" s="45" t="s">
        <v>215</v>
      </c>
      <c r="E40" s="46" t="s">
        <v>245</v>
      </c>
      <c r="F40" s="45" t="s">
        <v>301</v>
      </c>
      <c r="G40" s="46" t="s">
        <v>319</v>
      </c>
      <c r="H40" s="47">
        <v>48.7</v>
      </c>
      <c r="I40" s="48" t="s">
        <v>322</v>
      </c>
      <c r="J40" s="49" t="s">
        <v>302</v>
      </c>
      <c r="K40" s="22"/>
      <c r="L40" s="12"/>
      <c r="M40" t="s">
        <v>192</v>
      </c>
      <c r="N40" s="2">
        <f>HLOOKUP(M40,Werkprogramma!$A$1:$AS$61,57,FALSE)</f>
        <v>0</v>
      </c>
      <c r="O40" s="2">
        <v>255</v>
      </c>
      <c r="P40" s="161">
        <v>0</v>
      </c>
      <c r="Q40" s="13" t="e">
        <f t="shared" si="0"/>
        <v>#DIV/0!</v>
      </c>
      <c r="R40" s="13">
        <f t="shared" si="1"/>
        <v>12418.5</v>
      </c>
      <c r="S40" s="13" t="e">
        <f t="shared" si="2"/>
        <v>#DIV/0!</v>
      </c>
      <c r="T40" s="156"/>
      <c r="U40" s="13" t="s">
        <v>209</v>
      </c>
      <c r="V40" s="14">
        <v>1</v>
      </c>
      <c r="W40" s="165">
        <v>0</v>
      </c>
      <c r="X40" s="15">
        <f t="shared" si="3"/>
        <v>0</v>
      </c>
    </row>
    <row r="41" spans="1:24" ht="15.6" thickBot="1" x14ac:dyDescent="0.4">
      <c r="A41" s="21"/>
      <c r="B41" s="43">
        <v>1</v>
      </c>
      <c r="C41" s="44" t="s">
        <v>330</v>
      </c>
      <c r="D41" s="45" t="s">
        <v>215</v>
      </c>
      <c r="E41" s="46" t="s">
        <v>246</v>
      </c>
      <c r="F41" s="45" t="s">
        <v>303</v>
      </c>
      <c r="G41" s="46" t="s">
        <v>36</v>
      </c>
      <c r="H41" s="47">
        <v>5.4</v>
      </c>
      <c r="I41" s="48" t="s">
        <v>322</v>
      </c>
      <c r="J41" s="49" t="s">
        <v>302</v>
      </c>
      <c r="K41" s="22"/>
      <c r="L41" s="12"/>
      <c r="M41" t="s">
        <v>62</v>
      </c>
      <c r="N41" s="2">
        <f>HLOOKUP(M41,Werkprogramma!$A$1:$AS$61,57,FALSE)</f>
        <v>0</v>
      </c>
      <c r="O41" s="2">
        <v>255</v>
      </c>
      <c r="P41" s="161">
        <v>0</v>
      </c>
      <c r="Q41" s="13" t="e">
        <f t="shared" si="0"/>
        <v>#DIV/0!</v>
      </c>
      <c r="R41" s="13">
        <f t="shared" si="1"/>
        <v>1377</v>
      </c>
      <c r="S41" s="13" t="e">
        <f t="shared" si="2"/>
        <v>#DIV/0!</v>
      </c>
      <c r="T41" s="156"/>
      <c r="U41" s="13" t="s">
        <v>209</v>
      </c>
      <c r="V41" s="14">
        <v>1</v>
      </c>
      <c r="W41" s="165">
        <v>0</v>
      </c>
      <c r="X41" s="15">
        <f t="shared" si="3"/>
        <v>0</v>
      </c>
    </row>
    <row r="42" spans="1:24" ht="15.6" thickBot="1" x14ac:dyDescent="0.4">
      <c r="A42" s="21"/>
      <c r="B42" s="43">
        <v>1</v>
      </c>
      <c r="C42" s="44" t="s">
        <v>330</v>
      </c>
      <c r="D42" s="45" t="s">
        <v>215</v>
      </c>
      <c r="E42" s="46" t="s">
        <v>247</v>
      </c>
      <c r="F42" s="45" t="s">
        <v>303</v>
      </c>
      <c r="G42" s="46" t="s">
        <v>36</v>
      </c>
      <c r="H42" s="47">
        <v>6.7</v>
      </c>
      <c r="I42" s="48" t="s">
        <v>322</v>
      </c>
      <c r="J42" s="49" t="s">
        <v>302</v>
      </c>
      <c r="K42" s="22"/>
      <c r="L42" s="12"/>
      <c r="M42" t="s">
        <v>62</v>
      </c>
      <c r="N42" s="2">
        <f>HLOOKUP(M42,Werkprogramma!$A$1:$AS$61,57,FALSE)</f>
        <v>0</v>
      </c>
      <c r="O42" s="2">
        <v>255</v>
      </c>
      <c r="P42" s="161">
        <v>0</v>
      </c>
      <c r="Q42" s="13" t="e">
        <f t="shared" si="0"/>
        <v>#DIV/0!</v>
      </c>
      <c r="R42" s="13">
        <f t="shared" si="1"/>
        <v>1708.5</v>
      </c>
      <c r="S42" s="13" t="e">
        <f t="shared" si="2"/>
        <v>#DIV/0!</v>
      </c>
      <c r="T42" s="156"/>
      <c r="U42" s="13" t="s">
        <v>209</v>
      </c>
      <c r="V42" s="14">
        <v>1</v>
      </c>
      <c r="W42" s="165">
        <v>0</v>
      </c>
      <c r="X42" s="15">
        <f t="shared" si="3"/>
        <v>0</v>
      </c>
    </row>
    <row r="43" spans="1:24" ht="15.6" thickBot="1" x14ac:dyDescent="0.4">
      <c r="A43" s="21"/>
      <c r="B43" s="43">
        <v>1</v>
      </c>
      <c r="C43" s="44" t="s">
        <v>330</v>
      </c>
      <c r="D43" s="45" t="s">
        <v>215</v>
      </c>
      <c r="E43" s="46" t="s">
        <v>248</v>
      </c>
      <c r="F43" s="45" t="s">
        <v>301</v>
      </c>
      <c r="G43" s="46" t="s">
        <v>319</v>
      </c>
      <c r="H43" s="47">
        <v>57.7</v>
      </c>
      <c r="I43" s="48" t="s">
        <v>322</v>
      </c>
      <c r="J43" s="49" t="s">
        <v>302</v>
      </c>
      <c r="K43" s="22"/>
      <c r="L43" s="12"/>
      <c r="M43" t="s">
        <v>192</v>
      </c>
      <c r="N43" s="2">
        <f>HLOOKUP(M43,Werkprogramma!$A$1:$AS$61,57,FALSE)</f>
        <v>0</v>
      </c>
      <c r="O43" s="2">
        <v>255</v>
      </c>
      <c r="P43" s="161">
        <v>0</v>
      </c>
      <c r="Q43" s="13" t="e">
        <f t="shared" si="0"/>
        <v>#DIV/0!</v>
      </c>
      <c r="R43" s="13">
        <f t="shared" si="1"/>
        <v>14713.5</v>
      </c>
      <c r="S43" s="13" t="e">
        <f t="shared" si="2"/>
        <v>#DIV/0!</v>
      </c>
      <c r="T43" s="156"/>
      <c r="U43" s="13" t="s">
        <v>209</v>
      </c>
      <c r="V43" s="14">
        <v>1</v>
      </c>
      <c r="W43" s="165">
        <v>0</v>
      </c>
      <c r="X43" s="15">
        <f t="shared" si="3"/>
        <v>0</v>
      </c>
    </row>
    <row r="44" spans="1:24" ht="15.6" thickBot="1" x14ac:dyDescent="0.4">
      <c r="A44" s="21"/>
      <c r="B44" s="43">
        <v>1</v>
      </c>
      <c r="C44" s="44" t="s">
        <v>212</v>
      </c>
      <c r="D44" s="45" t="s">
        <v>215</v>
      </c>
      <c r="E44" s="46" t="s">
        <v>249</v>
      </c>
      <c r="F44" s="45" t="s">
        <v>297</v>
      </c>
      <c r="G44" s="46" t="s">
        <v>317</v>
      </c>
      <c r="H44" s="47">
        <v>6.4</v>
      </c>
      <c r="I44" s="48" t="s">
        <v>322</v>
      </c>
      <c r="J44" s="49"/>
      <c r="K44" s="22"/>
      <c r="L44" s="12"/>
      <c r="M44" t="s">
        <v>77</v>
      </c>
      <c r="N44" s="2">
        <f>HLOOKUP(M44,Werkprogramma!$A$1:$AS$61,57,FALSE)</f>
        <v>0</v>
      </c>
      <c r="O44" s="2">
        <f>HLOOKUP(M44,Werkprogramma!$A$1:$AS$61,3,FALSE)</f>
        <v>12</v>
      </c>
      <c r="P44" s="161">
        <v>0</v>
      </c>
      <c r="Q44" s="13" t="e">
        <f t="shared" si="0"/>
        <v>#DIV/0!</v>
      </c>
      <c r="R44" s="13">
        <f t="shared" si="1"/>
        <v>76.800000000000011</v>
      </c>
      <c r="S44" s="13" t="e">
        <f t="shared" si="2"/>
        <v>#DIV/0!</v>
      </c>
      <c r="T44" s="156"/>
    </row>
    <row r="45" spans="1:24" ht="15.6" thickBot="1" x14ac:dyDescent="0.4">
      <c r="A45" s="21"/>
      <c r="B45" s="43">
        <v>1</v>
      </c>
      <c r="C45" s="44" t="s">
        <v>212</v>
      </c>
      <c r="D45" s="45" t="s">
        <v>215</v>
      </c>
      <c r="E45" s="46" t="s">
        <v>250</v>
      </c>
      <c r="F45" s="45" t="s">
        <v>297</v>
      </c>
      <c r="G45" s="46" t="s">
        <v>317</v>
      </c>
      <c r="H45" s="47">
        <v>3.4</v>
      </c>
      <c r="I45" s="48" t="s">
        <v>322</v>
      </c>
      <c r="J45" s="49" t="s">
        <v>302</v>
      </c>
      <c r="K45" s="22"/>
      <c r="L45" s="12"/>
      <c r="M45" t="s">
        <v>77</v>
      </c>
      <c r="N45" s="2">
        <f>HLOOKUP(M45,Werkprogramma!$A$1:$AS$61,57,FALSE)</f>
        <v>0</v>
      </c>
      <c r="O45" s="2">
        <f>HLOOKUP(M45,Werkprogramma!$A$1:$AS$61,3,FALSE)</f>
        <v>12</v>
      </c>
      <c r="P45" s="161">
        <v>0</v>
      </c>
      <c r="Q45" s="13" t="e">
        <f t="shared" si="0"/>
        <v>#DIV/0!</v>
      </c>
      <c r="R45" s="13">
        <f t="shared" si="1"/>
        <v>40.799999999999997</v>
      </c>
      <c r="S45" s="13" t="e">
        <f t="shared" si="2"/>
        <v>#DIV/0!</v>
      </c>
      <c r="T45" s="156"/>
    </row>
    <row r="46" spans="1:24" ht="15.6" thickBot="1" x14ac:dyDescent="0.4">
      <c r="A46" s="21"/>
      <c r="B46" s="43">
        <v>1</v>
      </c>
      <c r="C46" s="44" t="s">
        <v>212</v>
      </c>
      <c r="D46" s="45" t="s">
        <v>215</v>
      </c>
      <c r="E46" s="46" t="s">
        <v>251</v>
      </c>
      <c r="F46" s="45" t="s">
        <v>297</v>
      </c>
      <c r="G46" s="46" t="s">
        <v>317</v>
      </c>
      <c r="H46" s="47">
        <v>6.2</v>
      </c>
      <c r="I46" s="48" t="s">
        <v>322</v>
      </c>
      <c r="J46" s="49" t="s">
        <v>302</v>
      </c>
      <c r="K46" s="22"/>
      <c r="L46" s="12"/>
      <c r="M46" t="s">
        <v>77</v>
      </c>
      <c r="N46" s="2">
        <f>HLOOKUP(M46,Werkprogramma!$A$1:$AS$61,57,FALSE)</f>
        <v>0</v>
      </c>
      <c r="O46" s="2">
        <f>HLOOKUP(M46,Werkprogramma!$A$1:$AS$61,3,FALSE)</f>
        <v>12</v>
      </c>
      <c r="P46" s="161">
        <v>0</v>
      </c>
      <c r="Q46" s="13" t="e">
        <f t="shared" si="0"/>
        <v>#DIV/0!</v>
      </c>
      <c r="R46" s="13">
        <f t="shared" si="1"/>
        <v>74.400000000000006</v>
      </c>
      <c r="S46" s="13" t="e">
        <f t="shared" si="2"/>
        <v>#DIV/0!</v>
      </c>
      <c r="T46" s="156"/>
    </row>
    <row r="47" spans="1:24" ht="15.6" thickBot="1" x14ac:dyDescent="0.4">
      <c r="A47" s="21"/>
      <c r="B47" s="43">
        <v>1</v>
      </c>
      <c r="C47" s="44" t="s">
        <v>330</v>
      </c>
      <c r="D47" s="45" t="s">
        <v>215</v>
      </c>
      <c r="E47" s="46" t="s">
        <v>252</v>
      </c>
      <c r="F47" s="45" t="s">
        <v>289</v>
      </c>
      <c r="G47" s="46" t="s">
        <v>317</v>
      </c>
      <c r="H47" s="47">
        <v>33.5</v>
      </c>
      <c r="I47" s="48" t="s">
        <v>322</v>
      </c>
      <c r="J47" s="49"/>
      <c r="K47" s="22"/>
      <c r="L47" s="12"/>
      <c r="M47" t="s">
        <v>47</v>
      </c>
      <c r="N47" s="2">
        <f>HLOOKUP(M47,Werkprogramma!$A$1:$AS$61,57,FALSE)</f>
        <v>0</v>
      </c>
      <c r="O47" s="2">
        <v>255</v>
      </c>
      <c r="P47" s="161">
        <v>0</v>
      </c>
      <c r="Q47" s="13" t="e">
        <f t="shared" si="0"/>
        <v>#DIV/0!</v>
      </c>
      <c r="R47" s="13">
        <f t="shared" si="1"/>
        <v>8542.5</v>
      </c>
      <c r="S47" s="13" t="e">
        <f t="shared" si="2"/>
        <v>#DIV/0!</v>
      </c>
      <c r="T47" s="156"/>
      <c r="U47" s="13" t="s">
        <v>209</v>
      </c>
      <c r="V47" s="14">
        <v>1</v>
      </c>
      <c r="W47" s="165">
        <v>0</v>
      </c>
      <c r="X47" s="15">
        <f t="shared" si="3"/>
        <v>0</v>
      </c>
    </row>
    <row r="48" spans="1:24" ht="15.6" thickBot="1" x14ac:dyDescent="0.4">
      <c r="A48" s="21"/>
      <c r="B48" s="43">
        <v>1</v>
      </c>
      <c r="C48" s="44" t="s">
        <v>212</v>
      </c>
      <c r="D48" s="45" t="s">
        <v>215</v>
      </c>
      <c r="E48" s="46" t="s">
        <v>253</v>
      </c>
      <c r="F48" s="45" t="s">
        <v>304</v>
      </c>
      <c r="G48" s="46" t="s">
        <v>317</v>
      </c>
      <c r="H48" s="47">
        <v>16.600000000000001</v>
      </c>
      <c r="I48" s="48" t="s">
        <v>322</v>
      </c>
      <c r="J48" s="49"/>
      <c r="K48" s="22"/>
      <c r="L48" s="12"/>
      <c r="M48" t="s">
        <v>53</v>
      </c>
      <c r="N48" s="2">
        <f>HLOOKUP(M48,Werkprogramma!$A$1:$AS$61,57,FALSE)</f>
        <v>0</v>
      </c>
      <c r="O48" s="2">
        <f>HLOOKUP(M48,Werkprogramma!$A$1:$AS$61,3,FALSE)</f>
        <v>200</v>
      </c>
      <c r="P48" s="161">
        <v>0</v>
      </c>
      <c r="Q48" s="13" t="e">
        <f t="shared" si="0"/>
        <v>#DIV/0!</v>
      </c>
      <c r="R48" s="13">
        <f t="shared" si="1"/>
        <v>3320.0000000000005</v>
      </c>
      <c r="S48" s="13" t="e">
        <f t="shared" si="2"/>
        <v>#DIV/0!</v>
      </c>
      <c r="T48" s="156"/>
      <c r="U48" s="13" t="s">
        <v>209</v>
      </c>
      <c r="V48" s="14">
        <v>1</v>
      </c>
      <c r="W48" s="165">
        <v>0</v>
      </c>
      <c r="X48" s="15">
        <f t="shared" si="3"/>
        <v>0</v>
      </c>
    </row>
    <row r="49" spans="1:24" ht="15.6" thickBot="1" x14ac:dyDescent="0.4">
      <c r="A49" s="21"/>
      <c r="B49" s="43">
        <v>1</v>
      </c>
      <c r="C49" s="44" t="s">
        <v>212</v>
      </c>
      <c r="D49" s="45" t="s">
        <v>215</v>
      </c>
      <c r="E49" s="46" t="s">
        <v>254</v>
      </c>
      <c r="F49" s="45" t="s">
        <v>305</v>
      </c>
      <c r="G49" s="46" t="s">
        <v>317</v>
      </c>
      <c r="H49" s="47">
        <v>128.69999999999999</v>
      </c>
      <c r="I49" s="48"/>
      <c r="J49" s="49" t="s">
        <v>306</v>
      </c>
      <c r="K49" s="22"/>
      <c r="L49" s="12"/>
      <c r="P49" s="42"/>
      <c r="T49" s="156"/>
    </row>
    <row r="50" spans="1:24" ht="15.6" thickBot="1" x14ac:dyDescent="0.4">
      <c r="A50" s="21"/>
      <c r="B50" s="43">
        <v>1</v>
      </c>
      <c r="C50" s="44" t="s">
        <v>212</v>
      </c>
      <c r="D50" s="45" t="s">
        <v>215</v>
      </c>
      <c r="E50" s="46" t="s">
        <v>255</v>
      </c>
      <c r="F50" s="45" t="s">
        <v>304</v>
      </c>
      <c r="G50" s="46" t="s">
        <v>317</v>
      </c>
      <c r="H50" s="47">
        <v>16.399999999999999</v>
      </c>
      <c r="I50" s="48" t="s">
        <v>322</v>
      </c>
      <c r="J50" s="49"/>
      <c r="K50" s="22"/>
      <c r="L50" s="12"/>
      <c r="M50" t="s">
        <v>53</v>
      </c>
      <c r="N50" s="2">
        <f>HLOOKUP(M50,Werkprogramma!$A$1:$AS$61,57,FALSE)</f>
        <v>0</v>
      </c>
      <c r="O50" s="2">
        <f>HLOOKUP(M50,Werkprogramma!$A$1:$AS$61,3,FALSE)</f>
        <v>200</v>
      </c>
      <c r="P50" s="161">
        <v>0</v>
      </c>
      <c r="Q50" s="13" t="e">
        <f t="shared" si="0"/>
        <v>#DIV/0!</v>
      </c>
      <c r="R50" s="13">
        <f t="shared" si="1"/>
        <v>3279.9999999999995</v>
      </c>
      <c r="S50" s="13" t="e">
        <f t="shared" si="2"/>
        <v>#DIV/0!</v>
      </c>
      <c r="T50" s="156"/>
      <c r="U50" s="13" t="s">
        <v>209</v>
      </c>
      <c r="V50" s="14">
        <v>1</v>
      </c>
      <c r="W50" s="165">
        <v>0</v>
      </c>
      <c r="X50" s="15">
        <f t="shared" si="3"/>
        <v>0</v>
      </c>
    </row>
    <row r="51" spans="1:24" ht="15.6" thickBot="1" x14ac:dyDescent="0.4">
      <c r="A51" s="21"/>
      <c r="B51" s="43">
        <v>1</v>
      </c>
      <c r="C51" s="44" t="s">
        <v>212</v>
      </c>
      <c r="D51" s="45" t="s">
        <v>215</v>
      </c>
      <c r="E51" s="46" t="s">
        <v>256</v>
      </c>
      <c r="F51" s="45" t="s">
        <v>307</v>
      </c>
      <c r="G51" s="46" t="s">
        <v>317</v>
      </c>
      <c r="H51" s="47">
        <v>3.3</v>
      </c>
      <c r="I51" s="48" t="s">
        <v>322</v>
      </c>
      <c r="J51" s="49"/>
      <c r="K51" s="22"/>
      <c r="L51" s="12"/>
      <c r="M51" t="s">
        <v>62</v>
      </c>
      <c r="N51" s="2">
        <f>HLOOKUP(M51,Werkprogramma!$A$1:$AS$61,57,FALSE)</f>
        <v>0</v>
      </c>
      <c r="O51" s="2">
        <f>HLOOKUP(M51,Werkprogramma!$A$1:$AS$61,3,FALSE)</f>
        <v>200</v>
      </c>
      <c r="P51" s="161">
        <v>0</v>
      </c>
      <c r="Q51" s="13" t="e">
        <f t="shared" si="0"/>
        <v>#DIV/0!</v>
      </c>
      <c r="R51" s="13">
        <f t="shared" si="1"/>
        <v>660</v>
      </c>
      <c r="S51" s="13" t="e">
        <f t="shared" si="2"/>
        <v>#DIV/0!</v>
      </c>
      <c r="T51" s="156"/>
      <c r="U51" s="13" t="s">
        <v>209</v>
      </c>
      <c r="V51" s="14">
        <v>1</v>
      </c>
      <c r="W51" s="165">
        <v>0</v>
      </c>
      <c r="X51" s="15">
        <f t="shared" si="3"/>
        <v>0</v>
      </c>
    </row>
    <row r="52" spans="1:24" ht="15.6" thickBot="1" x14ac:dyDescent="0.4">
      <c r="A52" s="21"/>
      <c r="B52" s="43">
        <v>1</v>
      </c>
      <c r="C52" s="44" t="s">
        <v>212</v>
      </c>
      <c r="D52" s="45" t="s">
        <v>215</v>
      </c>
      <c r="E52" s="46" t="s">
        <v>257</v>
      </c>
      <c r="F52" s="45" t="s">
        <v>297</v>
      </c>
      <c r="G52" s="46" t="s">
        <v>317</v>
      </c>
      <c r="H52" s="47">
        <v>4.4000000000000004</v>
      </c>
      <c r="I52" s="48" t="s">
        <v>322</v>
      </c>
      <c r="J52" s="49"/>
      <c r="K52" s="22"/>
      <c r="L52" s="12"/>
      <c r="M52" t="s">
        <v>77</v>
      </c>
      <c r="N52" s="2">
        <f>HLOOKUP(M52,Werkprogramma!$A$1:$AS$61,57,FALSE)</f>
        <v>0</v>
      </c>
      <c r="O52" s="2">
        <f>HLOOKUP(M52,Werkprogramma!$A$1:$AS$61,3,FALSE)</f>
        <v>12</v>
      </c>
      <c r="P52" s="161">
        <v>0</v>
      </c>
      <c r="Q52" s="13" t="e">
        <f t="shared" si="0"/>
        <v>#DIV/0!</v>
      </c>
      <c r="R52" s="13">
        <f t="shared" si="1"/>
        <v>52.800000000000004</v>
      </c>
      <c r="S52" s="13" t="e">
        <f t="shared" si="2"/>
        <v>#DIV/0!</v>
      </c>
      <c r="T52" s="156"/>
    </row>
    <row r="53" spans="1:24" ht="15.6" thickBot="1" x14ac:dyDescent="0.4">
      <c r="A53" s="21"/>
      <c r="B53" s="43">
        <v>1</v>
      </c>
      <c r="C53" s="44" t="s">
        <v>212</v>
      </c>
      <c r="D53" s="45" t="s">
        <v>215</v>
      </c>
      <c r="E53" s="46" t="s">
        <v>258</v>
      </c>
      <c r="F53" s="45" t="s">
        <v>297</v>
      </c>
      <c r="G53" s="46" t="s">
        <v>317</v>
      </c>
      <c r="H53" s="47">
        <v>3.1</v>
      </c>
      <c r="I53" s="48" t="s">
        <v>322</v>
      </c>
      <c r="J53" s="49"/>
      <c r="K53" s="22"/>
      <c r="L53" s="12"/>
      <c r="M53" t="s">
        <v>77</v>
      </c>
      <c r="N53" s="2">
        <f>HLOOKUP(M53,Werkprogramma!$A$1:$AS$61,57,FALSE)</f>
        <v>0</v>
      </c>
      <c r="O53" s="2">
        <f>HLOOKUP(M53,Werkprogramma!$A$1:$AS$61,3,FALSE)</f>
        <v>12</v>
      </c>
      <c r="P53" s="161">
        <v>0</v>
      </c>
      <c r="Q53" s="13" t="e">
        <f t="shared" si="0"/>
        <v>#DIV/0!</v>
      </c>
      <c r="R53" s="13">
        <f t="shared" si="1"/>
        <v>37.200000000000003</v>
      </c>
      <c r="S53" s="13" t="e">
        <f t="shared" si="2"/>
        <v>#DIV/0!</v>
      </c>
      <c r="T53" s="156"/>
    </row>
    <row r="54" spans="1:24" ht="15.6" thickBot="1" x14ac:dyDescent="0.4">
      <c r="A54" s="21"/>
      <c r="B54" s="43">
        <v>1</v>
      </c>
      <c r="C54" s="44" t="s">
        <v>212</v>
      </c>
      <c r="D54" s="45" t="s">
        <v>215</v>
      </c>
      <c r="E54" s="46" t="s">
        <v>259</v>
      </c>
      <c r="F54" s="45" t="s">
        <v>291</v>
      </c>
      <c r="G54" s="46" t="s">
        <v>36</v>
      </c>
      <c r="H54" s="47">
        <v>9.6999999999999993</v>
      </c>
      <c r="I54" s="48" t="s">
        <v>322</v>
      </c>
      <c r="J54" s="49"/>
      <c r="K54" s="22"/>
      <c r="L54" s="12"/>
      <c r="M54" t="s">
        <v>62</v>
      </c>
      <c r="N54" s="2">
        <f>HLOOKUP(M54,Werkprogramma!$A$1:$AS$61,57,FALSE)</f>
        <v>0</v>
      </c>
      <c r="O54" s="2">
        <f>HLOOKUP(M54,Werkprogramma!$A$1:$AS$61,3,FALSE)</f>
        <v>200</v>
      </c>
      <c r="P54" s="161">
        <v>0</v>
      </c>
      <c r="Q54" s="13" t="e">
        <f t="shared" si="0"/>
        <v>#DIV/0!</v>
      </c>
      <c r="R54" s="13">
        <f t="shared" si="1"/>
        <v>1939.9999999999998</v>
      </c>
      <c r="S54" s="13" t="e">
        <f t="shared" si="2"/>
        <v>#DIV/0!</v>
      </c>
      <c r="T54" s="156"/>
      <c r="U54" s="13" t="s">
        <v>209</v>
      </c>
      <c r="V54" s="14">
        <v>1</v>
      </c>
      <c r="W54" s="165">
        <v>0</v>
      </c>
      <c r="X54" s="15">
        <f t="shared" si="3"/>
        <v>0</v>
      </c>
    </row>
    <row r="55" spans="1:24" ht="15.6" thickBot="1" x14ac:dyDescent="0.4">
      <c r="A55" s="21"/>
      <c r="B55" s="43">
        <v>1</v>
      </c>
      <c r="C55" s="44" t="s">
        <v>212</v>
      </c>
      <c r="D55" s="45" t="s">
        <v>215</v>
      </c>
      <c r="E55" s="46" t="s">
        <v>260</v>
      </c>
      <c r="F55" s="45" t="s">
        <v>308</v>
      </c>
      <c r="G55" s="46" t="s">
        <v>317</v>
      </c>
      <c r="H55" s="47">
        <v>174.6</v>
      </c>
      <c r="I55" s="48" t="s">
        <v>323</v>
      </c>
      <c r="J55" s="49"/>
      <c r="K55" s="22"/>
      <c r="L55" s="12"/>
      <c r="M55" t="s">
        <v>59</v>
      </c>
      <c r="N55" s="2">
        <f>HLOOKUP(M55,Werkprogramma!$A$1:$AS$61,57,FALSE)</f>
        <v>0</v>
      </c>
      <c r="O55" s="2">
        <f>HLOOKUP(M55,Werkprogramma!$A$1:$AS$61,3,FALSE)</f>
        <v>200</v>
      </c>
      <c r="P55" s="161">
        <v>0</v>
      </c>
      <c r="Q55" s="13" t="e">
        <f t="shared" si="0"/>
        <v>#DIV/0!</v>
      </c>
      <c r="R55" s="13">
        <f t="shared" si="1"/>
        <v>34920</v>
      </c>
      <c r="S55" s="13" t="e">
        <f t="shared" si="2"/>
        <v>#DIV/0!</v>
      </c>
      <c r="T55" s="156"/>
      <c r="U55" s="13" t="s">
        <v>176</v>
      </c>
      <c r="V55" s="14">
        <v>1</v>
      </c>
      <c r="W55" s="165">
        <v>0</v>
      </c>
      <c r="X55" s="15">
        <f t="shared" si="3"/>
        <v>0</v>
      </c>
    </row>
    <row r="56" spans="1:24" ht="15.6" thickBot="1" x14ac:dyDescent="0.4">
      <c r="A56" s="21"/>
      <c r="B56" s="43">
        <v>1</v>
      </c>
      <c r="C56" s="44" t="s">
        <v>212</v>
      </c>
      <c r="D56" s="45" t="s">
        <v>215</v>
      </c>
      <c r="E56" s="46" t="s">
        <v>261</v>
      </c>
      <c r="F56" s="45" t="s">
        <v>297</v>
      </c>
      <c r="G56" s="46" t="s">
        <v>317</v>
      </c>
      <c r="H56" s="47">
        <v>13.9</v>
      </c>
      <c r="I56" s="48" t="s">
        <v>322</v>
      </c>
      <c r="J56" s="49" t="s">
        <v>308</v>
      </c>
      <c r="K56" s="22"/>
      <c r="L56" s="12"/>
      <c r="M56" t="s">
        <v>77</v>
      </c>
      <c r="N56" s="2">
        <f>HLOOKUP(M56,Werkprogramma!$A$1:$AS$61,57,FALSE)</f>
        <v>0</v>
      </c>
      <c r="O56" s="2">
        <f>HLOOKUP(M56,Werkprogramma!$A$1:$AS$61,3,FALSE)</f>
        <v>12</v>
      </c>
      <c r="P56" s="161">
        <v>0</v>
      </c>
      <c r="Q56" s="13" t="e">
        <f t="shared" si="0"/>
        <v>#DIV/0!</v>
      </c>
      <c r="R56" s="13">
        <f t="shared" si="1"/>
        <v>166.8</v>
      </c>
      <c r="S56" s="13" t="e">
        <f t="shared" si="2"/>
        <v>#DIV/0!</v>
      </c>
      <c r="T56" s="156"/>
    </row>
    <row r="57" spans="1:24" ht="15.6" thickBot="1" x14ac:dyDescent="0.4">
      <c r="A57" s="21"/>
      <c r="B57" s="43">
        <v>1</v>
      </c>
      <c r="C57" s="44" t="s">
        <v>212</v>
      </c>
      <c r="D57" s="45" t="s">
        <v>215</v>
      </c>
      <c r="E57" s="46" t="s">
        <v>262</v>
      </c>
      <c r="F57" s="45" t="s">
        <v>297</v>
      </c>
      <c r="G57" s="46" t="s">
        <v>317</v>
      </c>
      <c r="H57" s="47">
        <v>19.7</v>
      </c>
      <c r="I57" s="48" t="s">
        <v>322</v>
      </c>
      <c r="J57" s="49"/>
      <c r="K57" s="22"/>
      <c r="L57" s="12"/>
      <c r="M57" t="s">
        <v>77</v>
      </c>
      <c r="N57" s="2">
        <f>HLOOKUP(M57,Werkprogramma!$A$1:$AS$61,57,FALSE)</f>
        <v>0</v>
      </c>
      <c r="O57" s="2">
        <f>HLOOKUP(M57,Werkprogramma!$A$1:$AS$61,3,FALSE)</f>
        <v>12</v>
      </c>
      <c r="P57" s="161">
        <v>0</v>
      </c>
      <c r="Q57" s="13" t="e">
        <f t="shared" si="0"/>
        <v>#DIV/0!</v>
      </c>
      <c r="R57" s="13">
        <f t="shared" si="1"/>
        <v>236.39999999999998</v>
      </c>
      <c r="S57" s="13" t="e">
        <f t="shared" si="2"/>
        <v>#DIV/0!</v>
      </c>
      <c r="T57" s="156"/>
    </row>
    <row r="58" spans="1:24" ht="15.6" thickBot="1" x14ac:dyDescent="0.4">
      <c r="A58" s="21"/>
      <c r="B58" s="43">
        <v>1</v>
      </c>
      <c r="C58" s="44" t="s">
        <v>212</v>
      </c>
      <c r="D58" s="45" t="s">
        <v>215</v>
      </c>
      <c r="E58" s="46" t="s">
        <v>263</v>
      </c>
      <c r="F58" s="45" t="s">
        <v>297</v>
      </c>
      <c r="G58" s="46" t="s">
        <v>317</v>
      </c>
      <c r="H58" s="47">
        <v>18.399999999999999</v>
      </c>
      <c r="I58" s="48" t="s">
        <v>322</v>
      </c>
      <c r="J58" s="49"/>
      <c r="K58" s="22"/>
      <c r="L58" s="12"/>
      <c r="M58" t="s">
        <v>77</v>
      </c>
      <c r="N58" s="2">
        <f>HLOOKUP(M58,Werkprogramma!$A$1:$AS$61,57,FALSE)</f>
        <v>0</v>
      </c>
      <c r="O58" s="2">
        <f>HLOOKUP(M58,Werkprogramma!$A$1:$AS$61,3,FALSE)</f>
        <v>12</v>
      </c>
      <c r="P58" s="161">
        <v>0</v>
      </c>
      <c r="Q58" s="13" t="e">
        <f t="shared" si="0"/>
        <v>#DIV/0!</v>
      </c>
      <c r="R58" s="13">
        <f t="shared" si="1"/>
        <v>220.79999999999998</v>
      </c>
      <c r="S58" s="13" t="e">
        <f t="shared" si="2"/>
        <v>#DIV/0!</v>
      </c>
      <c r="T58" s="156"/>
    </row>
    <row r="59" spans="1:24" ht="15.6" thickBot="1" x14ac:dyDescent="0.4">
      <c r="A59" s="21"/>
      <c r="B59" s="43">
        <v>1</v>
      </c>
      <c r="C59" s="44" t="s">
        <v>212</v>
      </c>
      <c r="D59" s="45" t="s">
        <v>215</v>
      </c>
      <c r="E59" s="46" t="s">
        <v>264</v>
      </c>
      <c r="F59" s="45" t="s">
        <v>297</v>
      </c>
      <c r="G59" s="46" t="s">
        <v>317</v>
      </c>
      <c r="H59" s="47">
        <v>4.5</v>
      </c>
      <c r="I59" s="48" t="s">
        <v>322</v>
      </c>
      <c r="J59" s="49"/>
      <c r="K59" s="22"/>
      <c r="L59" s="12"/>
      <c r="M59" t="s">
        <v>77</v>
      </c>
      <c r="N59" s="2">
        <f>HLOOKUP(M59,Werkprogramma!$A$1:$AS$61,57,FALSE)</f>
        <v>0</v>
      </c>
      <c r="O59" s="2">
        <f>HLOOKUP(M59,Werkprogramma!$A$1:$AS$61,3,FALSE)</f>
        <v>12</v>
      </c>
      <c r="P59" s="161">
        <v>0</v>
      </c>
      <c r="Q59" s="13" t="e">
        <f t="shared" si="0"/>
        <v>#DIV/0!</v>
      </c>
      <c r="R59" s="13">
        <f t="shared" si="1"/>
        <v>54</v>
      </c>
      <c r="S59" s="13" t="e">
        <f t="shared" si="2"/>
        <v>#DIV/0!</v>
      </c>
      <c r="T59" s="156"/>
    </row>
    <row r="60" spans="1:24" ht="15.6" thickBot="1" x14ac:dyDescent="0.4">
      <c r="A60" s="21"/>
      <c r="B60" s="43">
        <v>1</v>
      </c>
      <c r="C60" s="44" t="s">
        <v>212</v>
      </c>
      <c r="D60" s="45" t="s">
        <v>215</v>
      </c>
      <c r="E60" s="46" t="s">
        <v>265</v>
      </c>
      <c r="F60" s="45" t="s">
        <v>297</v>
      </c>
      <c r="G60" s="46" t="s">
        <v>317</v>
      </c>
      <c r="H60" s="47">
        <v>13.4</v>
      </c>
      <c r="I60" s="48" t="s">
        <v>322</v>
      </c>
      <c r="J60" s="49"/>
      <c r="K60" s="22"/>
      <c r="L60" s="12"/>
      <c r="M60" t="s">
        <v>77</v>
      </c>
      <c r="N60" s="2">
        <f>HLOOKUP(M60,Werkprogramma!$A$1:$AS$61,57,FALSE)</f>
        <v>0</v>
      </c>
      <c r="O60" s="2">
        <f>HLOOKUP(M60,Werkprogramma!$A$1:$AS$61,3,FALSE)</f>
        <v>12</v>
      </c>
      <c r="P60" s="161">
        <v>0</v>
      </c>
      <c r="Q60" s="13" t="e">
        <f t="shared" si="0"/>
        <v>#DIV/0!</v>
      </c>
      <c r="R60" s="13">
        <f t="shared" si="1"/>
        <v>160.80000000000001</v>
      </c>
      <c r="S60" s="13" t="e">
        <f t="shared" si="2"/>
        <v>#DIV/0!</v>
      </c>
      <c r="T60" s="156"/>
    </row>
    <row r="61" spans="1:24" ht="15.6" thickBot="1" x14ac:dyDescent="0.4">
      <c r="A61" s="21"/>
      <c r="B61" s="43">
        <v>1</v>
      </c>
      <c r="C61" s="44" t="s">
        <v>212</v>
      </c>
      <c r="D61" s="45" t="s">
        <v>215</v>
      </c>
      <c r="E61" s="46" t="s">
        <v>266</v>
      </c>
      <c r="F61" s="45" t="s">
        <v>309</v>
      </c>
      <c r="G61" s="46" t="s">
        <v>317</v>
      </c>
      <c r="H61" s="47">
        <v>17.2</v>
      </c>
      <c r="I61" s="48" t="s">
        <v>322</v>
      </c>
      <c r="J61" s="49"/>
      <c r="K61" s="22"/>
      <c r="L61" s="12"/>
      <c r="M61" t="s">
        <v>22</v>
      </c>
      <c r="N61" s="2">
        <f>HLOOKUP(M61,Werkprogramma!$A$1:$AS$61,57,FALSE)</f>
        <v>0</v>
      </c>
      <c r="O61" s="2">
        <f>HLOOKUP(M61,Werkprogramma!$A$1:$AS$61,3,FALSE)</f>
        <v>200</v>
      </c>
      <c r="P61" s="161">
        <v>0</v>
      </c>
      <c r="Q61" s="13" t="e">
        <f t="shared" si="0"/>
        <v>#DIV/0!</v>
      </c>
      <c r="R61" s="13">
        <f t="shared" si="1"/>
        <v>3440</v>
      </c>
      <c r="S61" s="13" t="e">
        <f t="shared" si="2"/>
        <v>#DIV/0!</v>
      </c>
      <c r="T61" s="156"/>
      <c r="U61" s="13" t="s">
        <v>209</v>
      </c>
      <c r="V61" s="14">
        <v>1</v>
      </c>
      <c r="W61" s="165">
        <v>0</v>
      </c>
      <c r="X61" s="15">
        <f t="shared" si="3"/>
        <v>0</v>
      </c>
    </row>
    <row r="62" spans="1:24" ht="15.6" thickBot="1" x14ac:dyDescent="0.4">
      <c r="A62" s="21"/>
      <c r="B62" s="43">
        <v>1</v>
      </c>
      <c r="C62" s="44" t="s">
        <v>212</v>
      </c>
      <c r="D62" s="45" t="s">
        <v>215</v>
      </c>
      <c r="E62" s="46" t="s">
        <v>267</v>
      </c>
      <c r="F62" s="45" t="s">
        <v>291</v>
      </c>
      <c r="G62" s="46" t="s">
        <v>36</v>
      </c>
      <c r="H62" s="47">
        <v>39.6</v>
      </c>
      <c r="I62" s="48" t="s">
        <v>322</v>
      </c>
      <c r="J62" s="49" t="s">
        <v>310</v>
      </c>
      <c r="K62" s="22"/>
      <c r="L62" s="12"/>
      <c r="M62" t="s">
        <v>62</v>
      </c>
      <c r="N62" s="2">
        <f>HLOOKUP(M62,Werkprogramma!$A$1:$AS$61,57,FALSE)</f>
        <v>0</v>
      </c>
      <c r="O62" s="2">
        <f>HLOOKUP(M62,Werkprogramma!$A$1:$AS$61,3,FALSE)</f>
        <v>200</v>
      </c>
      <c r="P62" s="161">
        <v>0</v>
      </c>
      <c r="Q62" s="13" t="e">
        <f t="shared" si="0"/>
        <v>#DIV/0!</v>
      </c>
      <c r="R62" s="13">
        <f t="shared" si="1"/>
        <v>7920</v>
      </c>
      <c r="S62" s="13" t="e">
        <f t="shared" si="2"/>
        <v>#DIV/0!</v>
      </c>
      <c r="T62" s="156"/>
      <c r="U62" s="13" t="s">
        <v>209</v>
      </c>
      <c r="V62" s="14">
        <v>1</v>
      </c>
      <c r="W62" s="165">
        <v>0</v>
      </c>
      <c r="X62" s="15">
        <f t="shared" si="3"/>
        <v>0</v>
      </c>
    </row>
    <row r="63" spans="1:24" ht="15.6" thickBot="1" x14ac:dyDescent="0.4">
      <c r="A63" s="21"/>
      <c r="B63" s="43">
        <v>1</v>
      </c>
      <c r="C63" s="44" t="s">
        <v>212</v>
      </c>
      <c r="D63" s="45" t="s">
        <v>215</v>
      </c>
      <c r="E63" s="46" t="s">
        <v>268</v>
      </c>
      <c r="F63" s="45" t="s">
        <v>289</v>
      </c>
      <c r="G63" s="46" t="s">
        <v>317</v>
      </c>
      <c r="H63" s="47">
        <v>104.6</v>
      </c>
      <c r="I63" s="48" t="s">
        <v>322</v>
      </c>
      <c r="J63" s="49" t="s">
        <v>311</v>
      </c>
      <c r="K63" s="22"/>
      <c r="L63" s="12"/>
      <c r="M63" t="s">
        <v>47</v>
      </c>
      <c r="N63" s="2">
        <f>HLOOKUP(M63,Werkprogramma!$A$1:$AS$61,57,FALSE)</f>
        <v>0</v>
      </c>
      <c r="O63" s="2">
        <f>HLOOKUP(M63,Werkprogramma!$A$1:$AS$61,3,FALSE)</f>
        <v>200</v>
      </c>
      <c r="P63" s="161">
        <v>0</v>
      </c>
      <c r="Q63" s="13" t="e">
        <f t="shared" si="0"/>
        <v>#DIV/0!</v>
      </c>
      <c r="R63" s="13">
        <f t="shared" si="1"/>
        <v>20920</v>
      </c>
      <c r="S63" s="13" t="e">
        <f t="shared" si="2"/>
        <v>#DIV/0!</v>
      </c>
      <c r="T63" s="156"/>
      <c r="U63" s="13" t="s">
        <v>209</v>
      </c>
      <c r="V63" s="14">
        <v>1</v>
      </c>
      <c r="W63" s="165">
        <v>0</v>
      </c>
      <c r="X63" s="15">
        <f t="shared" si="3"/>
        <v>0</v>
      </c>
    </row>
    <row r="64" spans="1:24" ht="15.6" thickBot="1" x14ac:dyDescent="0.4">
      <c r="A64" s="21"/>
      <c r="B64" s="43">
        <v>1</v>
      </c>
      <c r="C64" s="44" t="s">
        <v>212</v>
      </c>
      <c r="D64" s="45" t="s">
        <v>215</v>
      </c>
      <c r="E64" s="46" t="s">
        <v>269</v>
      </c>
      <c r="F64" s="45" t="s">
        <v>298</v>
      </c>
      <c r="G64" s="46" t="s">
        <v>317</v>
      </c>
      <c r="H64" s="47">
        <v>143.1</v>
      </c>
      <c r="I64" s="48" t="s">
        <v>322</v>
      </c>
      <c r="J64" s="49" t="s">
        <v>311</v>
      </c>
      <c r="K64" s="22"/>
      <c r="L64" s="12"/>
      <c r="M64" t="s">
        <v>72</v>
      </c>
      <c r="N64" s="2">
        <f>HLOOKUP(M64,Werkprogramma!$A$1:$AS$61,57,FALSE)</f>
        <v>0</v>
      </c>
      <c r="O64" s="2">
        <f>HLOOKUP(M64,Werkprogramma!$A$1:$AS$61,3,FALSE)</f>
        <v>200</v>
      </c>
      <c r="P64" s="161">
        <v>0</v>
      </c>
      <c r="Q64" s="13" t="e">
        <f t="shared" si="0"/>
        <v>#DIV/0!</v>
      </c>
      <c r="R64" s="13">
        <f t="shared" si="1"/>
        <v>28620</v>
      </c>
      <c r="S64" s="13" t="e">
        <f t="shared" si="2"/>
        <v>#DIV/0!</v>
      </c>
      <c r="T64" s="156"/>
      <c r="U64" s="13" t="s">
        <v>209</v>
      </c>
      <c r="V64" s="14">
        <v>1</v>
      </c>
      <c r="W64" s="165">
        <v>0</v>
      </c>
      <c r="X64" s="15">
        <f t="shared" si="3"/>
        <v>0</v>
      </c>
    </row>
    <row r="65" spans="1:24" ht="15.6" thickBot="1" x14ac:dyDescent="0.4">
      <c r="A65" s="21"/>
      <c r="B65" s="43">
        <v>1</v>
      </c>
      <c r="C65" s="44" t="s">
        <v>212</v>
      </c>
      <c r="D65" s="45" t="s">
        <v>215</v>
      </c>
      <c r="E65" s="46" t="s">
        <v>270</v>
      </c>
      <c r="F65" s="45" t="s">
        <v>312</v>
      </c>
      <c r="G65" s="46" t="s">
        <v>318</v>
      </c>
      <c r="H65" s="47">
        <v>1.4</v>
      </c>
      <c r="I65" s="48" t="s">
        <v>321</v>
      </c>
      <c r="J65" s="49"/>
      <c r="K65" s="22"/>
      <c r="L65" s="12"/>
      <c r="M65" t="s">
        <v>65</v>
      </c>
      <c r="N65" s="2">
        <f>HLOOKUP(M65,Werkprogramma!$A$1:$AS$61,57,FALSE)</f>
        <v>0</v>
      </c>
      <c r="O65" s="2">
        <f>HLOOKUP(M65,Werkprogramma!$A$1:$AS$61,3,FALSE)</f>
        <v>200</v>
      </c>
      <c r="P65" s="161">
        <v>0</v>
      </c>
      <c r="Q65" s="13" t="e">
        <f t="shared" si="0"/>
        <v>#DIV/0!</v>
      </c>
      <c r="R65" s="13">
        <f t="shared" si="1"/>
        <v>280</v>
      </c>
      <c r="S65" s="13" t="e">
        <f t="shared" si="2"/>
        <v>#DIV/0!</v>
      </c>
      <c r="T65" s="156"/>
    </row>
    <row r="66" spans="1:24" ht="15.6" thickBot="1" x14ac:dyDescent="0.4">
      <c r="A66" s="21"/>
      <c r="B66" s="43">
        <v>1</v>
      </c>
      <c r="C66" s="44" t="s">
        <v>212</v>
      </c>
      <c r="D66" s="45" t="s">
        <v>215</v>
      </c>
      <c r="E66" s="46" t="s">
        <v>271</v>
      </c>
      <c r="F66" s="50" t="s">
        <v>290</v>
      </c>
      <c r="G66" s="46" t="s">
        <v>318</v>
      </c>
      <c r="H66" s="47">
        <v>1.7</v>
      </c>
      <c r="I66" s="48" t="s">
        <v>321</v>
      </c>
      <c r="J66" s="49"/>
      <c r="K66" s="22"/>
      <c r="L66" s="12"/>
      <c r="M66" t="s">
        <v>191</v>
      </c>
      <c r="N66" s="2">
        <f>HLOOKUP(M66,Werkprogramma!$A$1:$AS$61,57,FALSE)</f>
        <v>0</v>
      </c>
      <c r="O66" s="2">
        <f>HLOOKUP(M66,Werkprogramma!$A$1:$AS$61,3,FALSE)</f>
        <v>200</v>
      </c>
      <c r="P66" s="161">
        <v>0</v>
      </c>
      <c r="Q66" s="13" t="e">
        <f t="shared" si="0"/>
        <v>#DIV/0!</v>
      </c>
      <c r="R66" s="13">
        <f t="shared" si="1"/>
        <v>340</v>
      </c>
      <c r="S66" s="13" t="e">
        <f t="shared" si="2"/>
        <v>#DIV/0!</v>
      </c>
      <c r="T66" s="156"/>
    </row>
    <row r="67" spans="1:24" ht="15.6" thickBot="1" x14ac:dyDescent="0.4">
      <c r="A67" s="21"/>
      <c r="B67" s="43">
        <v>1</v>
      </c>
      <c r="C67" s="44" t="s">
        <v>212</v>
      </c>
      <c r="D67" s="45" t="s">
        <v>215</v>
      </c>
      <c r="E67" s="46" t="s">
        <v>272</v>
      </c>
      <c r="F67" s="45" t="s">
        <v>312</v>
      </c>
      <c r="G67" s="46" t="s">
        <v>318</v>
      </c>
      <c r="H67" s="47">
        <v>1.4</v>
      </c>
      <c r="I67" s="48" t="s">
        <v>321</v>
      </c>
      <c r="J67" s="49"/>
      <c r="K67" s="22"/>
      <c r="L67" s="12"/>
      <c r="M67" t="s">
        <v>65</v>
      </c>
      <c r="N67" s="2">
        <f>HLOOKUP(M67,Werkprogramma!$A$1:$AS$61,57,FALSE)</f>
        <v>0</v>
      </c>
      <c r="O67" s="2">
        <f>HLOOKUP(M67,Werkprogramma!$A$1:$AS$61,3,FALSE)</f>
        <v>200</v>
      </c>
      <c r="P67" s="161">
        <v>0</v>
      </c>
      <c r="Q67" s="13" t="e">
        <f t="shared" si="0"/>
        <v>#DIV/0!</v>
      </c>
      <c r="R67" s="13">
        <f t="shared" si="1"/>
        <v>280</v>
      </c>
      <c r="S67" s="13" t="e">
        <f t="shared" si="2"/>
        <v>#DIV/0!</v>
      </c>
      <c r="T67" s="156"/>
    </row>
    <row r="68" spans="1:24" ht="15.6" thickBot="1" x14ac:dyDescent="0.4">
      <c r="A68" s="21"/>
      <c r="B68" s="43">
        <v>1</v>
      </c>
      <c r="C68" s="44" t="s">
        <v>212</v>
      </c>
      <c r="D68" s="45" t="s">
        <v>215</v>
      </c>
      <c r="E68" s="46" t="s">
        <v>273</v>
      </c>
      <c r="F68" s="45" t="s">
        <v>297</v>
      </c>
      <c r="G68" s="46" t="s">
        <v>317</v>
      </c>
      <c r="H68" s="47">
        <v>7.6</v>
      </c>
      <c r="I68" s="48" t="s">
        <v>322</v>
      </c>
      <c r="J68" s="49"/>
      <c r="K68" s="22"/>
      <c r="L68" s="12"/>
      <c r="M68" t="s">
        <v>77</v>
      </c>
      <c r="N68" s="2">
        <f>HLOOKUP(M68,Werkprogramma!$A$1:$AS$61,57,FALSE)</f>
        <v>0</v>
      </c>
      <c r="O68" s="2">
        <f>HLOOKUP(M68,Werkprogramma!$A$1:$AS$61,3,FALSE)</f>
        <v>12</v>
      </c>
      <c r="P68" s="161">
        <v>0</v>
      </c>
      <c r="Q68" s="13" t="e">
        <f t="shared" si="0"/>
        <v>#DIV/0!</v>
      </c>
      <c r="R68" s="13">
        <f t="shared" si="1"/>
        <v>91.199999999999989</v>
      </c>
      <c r="S68" s="13" t="e">
        <f t="shared" si="2"/>
        <v>#DIV/0!</v>
      </c>
      <c r="T68" s="156"/>
    </row>
    <row r="69" spans="1:24" ht="15.6" thickBot="1" x14ac:dyDescent="0.4">
      <c r="A69" s="21"/>
      <c r="B69" s="43">
        <v>1</v>
      </c>
      <c r="C69" s="44" t="s">
        <v>212</v>
      </c>
      <c r="D69" s="45" t="s">
        <v>274</v>
      </c>
      <c r="E69" s="46" t="s">
        <v>275</v>
      </c>
      <c r="F69" s="45" t="s">
        <v>293</v>
      </c>
      <c r="G69" s="46" t="s">
        <v>317</v>
      </c>
      <c r="H69" s="47">
        <v>15.3</v>
      </c>
      <c r="I69" s="48" t="s">
        <v>322</v>
      </c>
      <c r="J69" s="49"/>
      <c r="K69" s="22"/>
      <c r="L69" s="12"/>
      <c r="M69" t="s">
        <v>51</v>
      </c>
      <c r="N69" s="2">
        <f>HLOOKUP(M69,Werkprogramma!$A$1:$AS$61,57,FALSE)</f>
        <v>0</v>
      </c>
      <c r="O69" s="2">
        <f>HLOOKUP(M69,Werkprogramma!$A$1:$AS$61,3,FALSE)</f>
        <v>120</v>
      </c>
      <c r="P69" s="161">
        <v>0</v>
      </c>
      <c r="Q69" s="13" t="e">
        <f t="shared" si="0"/>
        <v>#DIV/0!</v>
      </c>
      <c r="R69" s="13">
        <f t="shared" si="1"/>
        <v>1836</v>
      </c>
      <c r="S69" s="13" t="e">
        <f t="shared" si="2"/>
        <v>#DIV/0!</v>
      </c>
      <c r="T69" s="156"/>
      <c r="U69" s="13" t="s">
        <v>209</v>
      </c>
      <c r="V69" s="14">
        <v>1</v>
      </c>
      <c r="W69" s="165">
        <v>0</v>
      </c>
      <c r="X69" s="15">
        <f t="shared" si="3"/>
        <v>0</v>
      </c>
    </row>
    <row r="70" spans="1:24" ht="15.6" thickBot="1" x14ac:dyDescent="0.4">
      <c r="A70" s="21"/>
      <c r="B70" s="43">
        <v>1</v>
      </c>
      <c r="C70" s="44" t="s">
        <v>212</v>
      </c>
      <c r="D70" s="45" t="s">
        <v>274</v>
      </c>
      <c r="E70" s="46" t="s">
        <v>276</v>
      </c>
      <c r="F70" s="45" t="s">
        <v>313</v>
      </c>
      <c r="G70" s="46" t="s">
        <v>319</v>
      </c>
      <c r="H70" s="47">
        <v>66.5</v>
      </c>
      <c r="I70" s="48" t="s">
        <v>322</v>
      </c>
      <c r="J70" s="49"/>
      <c r="K70" s="22"/>
      <c r="L70" s="12"/>
      <c r="M70" t="s">
        <v>56</v>
      </c>
      <c r="N70" s="2">
        <f>HLOOKUP(M70,Werkprogramma!$A$1:$AS$61,57,FALSE)</f>
        <v>0</v>
      </c>
      <c r="O70" s="2">
        <f>HLOOKUP(M70,Werkprogramma!$A$1:$AS$61,3,FALSE)</f>
        <v>200</v>
      </c>
      <c r="P70" s="161">
        <v>0</v>
      </c>
      <c r="Q70" s="13" t="e">
        <f t="shared" si="0"/>
        <v>#DIV/0!</v>
      </c>
      <c r="R70" s="13">
        <f t="shared" si="1"/>
        <v>13300</v>
      </c>
      <c r="S70" s="13" t="e">
        <f t="shared" si="2"/>
        <v>#DIV/0!</v>
      </c>
      <c r="T70" s="156"/>
      <c r="U70" s="13" t="s">
        <v>209</v>
      </c>
      <c r="V70" s="14">
        <v>1</v>
      </c>
      <c r="W70" s="165">
        <v>0</v>
      </c>
      <c r="X70" s="15">
        <f t="shared" si="3"/>
        <v>0</v>
      </c>
    </row>
    <row r="71" spans="1:24" ht="15.6" thickBot="1" x14ac:dyDescent="0.4">
      <c r="A71" s="21"/>
      <c r="B71" s="43">
        <v>1</v>
      </c>
      <c r="C71" s="44" t="s">
        <v>212</v>
      </c>
      <c r="D71" s="45" t="s">
        <v>274</v>
      </c>
      <c r="E71" s="46" t="s">
        <v>277</v>
      </c>
      <c r="F71" s="45" t="s">
        <v>290</v>
      </c>
      <c r="G71" s="46" t="s">
        <v>318</v>
      </c>
      <c r="H71" s="47">
        <v>8.1</v>
      </c>
      <c r="I71" s="48" t="s">
        <v>321</v>
      </c>
      <c r="J71" s="49"/>
      <c r="K71" s="22"/>
      <c r="L71" s="12"/>
      <c r="M71" t="s">
        <v>191</v>
      </c>
      <c r="N71" s="2">
        <f>HLOOKUP(M71,Werkprogramma!$A$1:$AS$61,57,FALSE)</f>
        <v>0</v>
      </c>
      <c r="O71" s="2">
        <f>HLOOKUP(M71,Werkprogramma!$A$1:$AS$61,3,FALSE)</f>
        <v>200</v>
      </c>
      <c r="P71" s="161">
        <v>0</v>
      </c>
      <c r="Q71" s="13" t="e">
        <f t="shared" si="0"/>
        <v>#DIV/0!</v>
      </c>
      <c r="R71" s="13">
        <f t="shared" si="1"/>
        <v>1620</v>
      </c>
      <c r="S71" s="13" t="e">
        <f t="shared" si="2"/>
        <v>#DIV/0!</v>
      </c>
      <c r="T71" s="156"/>
    </row>
    <row r="72" spans="1:24" ht="15.6" thickBot="1" x14ac:dyDescent="0.4">
      <c r="A72" s="21"/>
      <c r="B72" s="43">
        <v>1</v>
      </c>
      <c r="C72" s="44" t="s">
        <v>212</v>
      </c>
      <c r="D72" s="45" t="s">
        <v>274</v>
      </c>
      <c r="E72" s="46" t="s">
        <v>278</v>
      </c>
      <c r="F72" s="45" t="s">
        <v>292</v>
      </c>
      <c r="G72" s="46" t="s">
        <v>319</v>
      </c>
      <c r="H72" s="47">
        <v>52.6</v>
      </c>
      <c r="I72" s="48" t="s">
        <v>322</v>
      </c>
      <c r="J72" s="49"/>
      <c r="K72" s="22"/>
      <c r="L72" s="12"/>
      <c r="M72" t="s">
        <v>56</v>
      </c>
      <c r="N72" s="2">
        <f>HLOOKUP(M72,Werkprogramma!$A$1:$AS$61,57,FALSE)</f>
        <v>0</v>
      </c>
      <c r="O72" s="2">
        <f>HLOOKUP(M72,Werkprogramma!$A$1:$AS$61,3,FALSE)</f>
        <v>200</v>
      </c>
      <c r="P72" s="161">
        <v>0</v>
      </c>
      <c r="Q72" s="13" t="e">
        <f t="shared" si="0"/>
        <v>#DIV/0!</v>
      </c>
      <c r="R72" s="13">
        <f t="shared" si="1"/>
        <v>10520</v>
      </c>
      <c r="S72" s="13" t="e">
        <f t="shared" si="2"/>
        <v>#DIV/0!</v>
      </c>
      <c r="T72" s="156"/>
      <c r="U72" s="13" t="s">
        <v>209</v>
      </c>
      <c r="V72" s="14">
        <v>1</v>
      </c>
      <c r="W72" s="165">
        <v>0</v>
      </c>
      <c r="X72" s="15">
        <f t="shared" si="3"/>
        <v>0</v>
      </c>
    </row>
    <row r="73" spans="1:24" ht="15.6" thickBot="1" x14ac:dyDescent="0.4">
      <c r="A73" s="21"/>
      <c r="B73" s="43">
        <v>1</v>
      </c>
      <c r="C73" s="44" t="s">
        <v>212</v>
      </c>
      <c r="D73" s="45" t="s">
        <v>274</v>
      </c>
      <c r="E73" s="46" t="s">
        <v>279</v>
      </c>
      <c r="F73" s="45" t="s">
        <v>292</v>
      </c>
      <c r="G73" s="46" t="s">
        <v>319</v>
      </c>
      <c r="H73" s="47">
        <v>53</v>
      </c>
      <c r="I73" s="48" t="s">
        <v>322</v>
      </c>
      <c r="J73" s="49"/>
      <c r="K73" s="22"/>
      <c r="L73" s="12"/>
      <c r="M73" t="s">
        <v>56</v>
      </c>
      <c r="N73" s="2">
        <f>HLOOKUP(M73,Werkprogramma!$A$1:$AS$61,57,FALSE)</f>
        <v>0</v>
      </c>
      <c r="O73" s="2">
        <f>HLOOKUP(M73,Werkprogramma!$A$1:$AS$61,3,FALSE)</f>
        <v>200</v>
      </c>
      <c r="P73" s="161">
        <v>0</v>
      </c>
      <c r="Q73" s="13" t="e">
        <f t="shared" ref="Q73:Q79" si="4">((H73*O73)/N73)*P73</f>
        <v>#DIV/0!</v>
      </c>
      <c r="R73" s="13">
        <f t="shared" ref="R73:R79" si="5">H73*O73</f>
        <v>10600</v>
      </c>
      <c r="S73" s="13" t="e">
        <f t="shared" ref="S73:S79" si="6">Q73/P73</f>
        <v>#DIV/0!</v>
      </c>
      <c r="T73" s="156"/>
      <c r="U73" s="13" t="s">
        <v>209</v>
      </c>
      <c r="V73" s="14">
        <v>1</v>
      </c>
      <c r="W73" s="165">
        <v>0</v>
      </c>
      <c r="X73" s="15">
        <f t="shared" ref="X73:X79" si="7">H73*V73*W73</f>
        <v>0</v>
      </c>
    </row>
    <row r="74" spans="1:24" ht="15.6" thickBot="1" x14ac:dyDescent="0.4">
      <c r="A74" s="21"/>
      <c r="B74" s="43">
        <v>1</v>
      </c>
      <c r="C74" s="44" t="s">
        <v>212</v>
      </c>
      <c r="D74" s="45" t="s">
        <v>274</v>
      </c>
      <c r="E74" s="46" t="s">
        <v>280</v>
      </c>
      <c r="F74" s="45" t="s">
        <v>297</v>
      </c>
      <c r="G74" s="46" t="s">
        <v>317</v>
      </c>
      <c r="H74" s="47">
        <v>8.1</v>
      </c>
      <c r="I74" s="48" t="s">
        <v>322</v>
      </c>
      <c r="J74" s="49"/>
      <c r="K74" s="22"/>
      <c r="L74" s="12"/>
      <c r="M74" t="s">
        <v>77</v>
      </c>
      <c r="N74" s="2">
        <f>HLOOKUP(M74,Werkprogramma!$A$1:$AS$61,57,FALSE)</f>
        <v>0</v>
      </c>
      <c r="O74" s="2">
        <f>HLOOKUP(M74,Werkprogramma!$A$1:$AS$61,3,FALSE)</f>
        <v>12</v>
      </c>
      <c r="P74" s="161">
        <v>0</v>
      </c>
      <c r="Q74" s="13" t="e">
        <f t="shared" si="4"/>
        <v>#DIV/0!</v>
      </c>
      <c r="R74" s="13">
        <f t="shared" si="5"/>
        <v>97.199999999999989</v>
      </c>
      <c r="S74" s="13" t="e">
        <f t="shared" si="6"/>
        <v>#DIV/0!</v>
      </c>
      <c r="T74" s="156"/>
    </row>
    <row r="75" spans="1:24" ht="15.6" thickBot="1" x14ac:dyDescent="0.4">
      <c r="A75" s="21"/>
      <c r="B75" s="43">
        <v>1</v>
      </c>
      <c r="C75" s="44" t="s">
        <v>212</v>
      </c>
      <c r="D75" s="45" t="s">
        <v>274</v>
      </c>
      <c r="E75" s="46" t="s">
        <v>281</v>
      </c>
      <c r="F75" s="45" t="s">
        <v>290</v>
      </c>
      <c r="G75" s="46" t="s">
        <v>318</v>
      </c>
      <c r="H75" s="47">
        <v>12.7</v>
      </c>
      <c r="I75" s="48" t="s">
        <v>321</v>
      </c>
      <c r="J75" s="49"/>
      <c r="K75" s="22"/>
      <c r="L75" s="12"/>
      <c r="M75" t="s">
        <v>191</v>
      </c>
      <c r="N75" s="2">
        <f>HLOOKUP(M75,Werkprogramma!$A$1:$AS$61,57,FALSE)</f>
        <v>0</v>
      </c>
      <c r="O75" s="2">
        <f>HLOOKUP(M75,Werkprogramma!$A$1:$AS$61,3,FALSE)</f>
        <v>200</v>
      </c>
      <c r="P75" s="161">
        <v>0</v>
      </c>
      <c r="Q75" s="13" t="e">
        <f t="shared" si="4"/>
        <v>#DIV/0!</v>
      </c>
      <c r="R75" s="13">
        <f t="shared" si="5"/>
        <v>2540</v>
      </c>
      <c r="S75" s="13" t="e">
        <f t="shared" si="6"/>
        <v>#DIV/0!</v>
      </c>
      <c r="T75" s="156"/>
    </row>
    <row r="76" spans="1:24" ht="15.6" thickBot="1" x14ac:dyDescent="0.4">
      <c r="A76" s="21"/>
      <c r="B76" s="43">
        <v>1</v>
      </c>
      <c r="C76" s="44" t="s">
        <v>212</v>
      </c>
      <c r="D76" s="45" t="s">
        <v>274</v>
      </c>
      <c r="E76" s="46" t="s">
        <v>282</v>
      </c>
      <c r="F76" s="45" t="s">
        <v>292</v>
      </c>
      <c r="G76" s="46" t="s">
        <v>319</v>
      </c>
      <c r="H76" s="47">
        <v>52.4</v>
      </c>
      <c r="I76" s="48" t="s">
        <v>322</v>
      </c>
      <c r="J76" s="49"/>
      <c r="K76" s="22"/>
      <c r="L76" s="12"/>
      <c r="M76" t="s">
        <v>56</v>
      </c>
      <c r="N76" s="2">
        <f>HLOOKUP(M76,Werkprogramma!$A$1:$AS$61,57,FALSE)</f>
        <v>0</v>
      </c>
      <c r="O76" s="2">
        <f>HLOOKUP(M76,Werkprogramma!$A$1:$AS$61,3,FALSE)</f>
        <v>200</v>
      </c>
      <c r="P76" s="161">
        <v>0</v>
      </c>
      <c r="Q76" s="13" t="e">
        <f t="shared" si="4"/>
        <v>#DIV/0!</v>
      </c>
      <c r="R76" s="13">
        <f t="shared" si="5"/>
        <v>10480</v>
      </c>
      <c r="S76" s="13" t="e">
        <f t="shared" si="6"/>
        <v>#DIV/0!</v>
      </c>
      <c r="T76" s="156"/>
      <c r="U76" s="13" t="s">
        <v>209</v>
      </c>
      <c r="V76" s="14">
        <v>1</v>
      </c>
      <c r="W76" s="165">
        <v>0</v>
      </c>
      <c r="X76" s="15">
        <f t="shared" si="7"/>
        <v>0</v>
      </c>
    </row>
    <row r="77" spans="1:24" ht="15.6" thickBot="1" x14ac:dyDescent="0.4">
      <c r="A77" s="21"/>
      <c r="B77" s="43">
        <v>1</v>
      </c>
      <c r="C77" s="44" t="s">
        <v>212</v>
      </c>
      <c r="D77" s="45" t="s">
        <v>274</v>
      </c>
      <c r="E77" s="46" t="s">
        <v>283</v>
      </c>
      <c r="F77" s="45" t="s">
        <v>292</v>
      </c>
      <c r="G77" s="46" t="s">
        <v>319</v>
      </c>
      <c r="H77" s="47">
        <v>52.3</v>
      </c>
      <c r="I77" s="48" t="s">
        <v>322</v>
      </c>
      <c r="J77" s="49"/>
      <c r="K77" s="22"/>
      <c r="L77" s="12"/>
      <c r="M77" t="s">
        <v>56</v>
      </c>
      <c r="N77" s="2">
        <f>HLOOKUP(M77,Werkprogramma!$A$1:$AS$61,57,FALSE)</f>
        <v>0</v>
      </c>
      <c r="O77" s="2">
        <f>HLOOKUP(M77,Werkprogramma!$A$1:$AS$61,3,FALSE)</f>
        <v>200</v>
      </c>
      <c r="P77" s="161">
        <v>0</v>
      </c>
      <c r="Q77" s="13" t="e">
        <f t="shared" si="4"/>
        <v>#DIV/0!</v>
      </c>
      <c r="R77" s="13">
        <f t="shared" si="5"/>
        <v>10460</v>
      </c>
      <c r="S77" s="13" t="e">
        <f t="shared" si="6"/>
        <v>#DIV/0!</v>
      </c>
      <c r="T77" s="156"/>
      <c r="U77" s="13" t="s">
        <v>209</v>
      </c>
      <c r="V77" s="14">
        <v>1</v>
      </c>
      <c r="W77" s="165">
        <v>0</v>
      </c>
      <c r="X77" s="15">
        <f t="shared" si="7"/>
        <v>0</v>
      </c>
    </row>
    <row r="78" spans="1:24" ht="15.6" thickBot="1" x14ac:dyDescent="0.4">
      <c r="A78" s="21"/>
      <c r="B78" s="43">
        <v>1</v>
      </c>
      <c r="C78" s="44" t="s">
        <v>212</v>
      </c>
      <c r="D78" s="45" t="s">
        <v>274</v>
      </c>
      <c r="E78" s="46" t="s">
        <v>284</v>
      </c>
      <c r="F78" s="45" t="s">
        <v>296</v>
      </c>
      <c r="G78" s="46" t="s">
        <v>317</v>
      </c>
      <c r="H78" s="47">
        <v>3</v>
      </c>
      <c r="I78" s="48"/>
      <c r="J78" s="49" t="s">
        <v>314</v>
      </c>
      <c r="K78" s="22"/>
      <c r="L78" s="12"/>
      <c r="P78" s="42"/>
      <c r="T78" s="156"/>
    </row>
    <row r="79" spans="1:24" ht="15.6" thickBot="1" x14ac:dyDescent="0.4">
      <c r="A79" s="21"/>
      <c r="B79" s="43">
        <v>1</v>
      </c>
      <c r="C79" s="44" t="s">
        <v>212</v>
      </c>
      <c r="D79" s="45" t="s">
        <v>274</v>
      </c>
      <c r="E79" s="46" t="s">
        <v>285</v>
      </c>
      <c r="F79" s="45" t="s">
        <v>315</v>
      </c>
      <c r="G79" s="46" t="s">
        <v>317</v>
      </c>
      <c r="H79" s="47">
        <v>6.75</v>
      </c>
      <c r="I79" s="48" t="s">
        <v>322</v>
      </c>
      <c r="J79" s="49"/>
      <c r="K79" s="22"/>
      <c r="L79" s="12"/>
      <c r="M79" t="s">
        <v>51</v>
      </c>
      <c r="N79" s="2">
        <f>HLOOKUP(M79,Werkprogramma!$A$1:$AS$61,57,FALSE)</f>
        <v>0</v>
      </c>
      <c r="O79" s="2">
        <f>HLOOKUP(M79,Werkprogramma!$A$1:$AS$61,3,FALSE)</f>
        <v>120</v>
      </c>
      <c r="P79" s="161">
        <v>0</v>
      </c>
      <c r="Q79" s="13" t="e">
        <f t="shared" si="4"/>
        <v>#DIV/0!</v>
      </c>
      <c r="R79" s="13">
        <f t="shared" si="5"/>
        <v>810</v>
      </c>
      <c r="S79" s="13" t="e">
        <f t="shared" si="6"/>
        <v>#DIV/0!</v>
      </c>
      <c r="T79" s="156"/>
      <c r="U79" s="13" t="s">
        <v>209</v>
      </c>
      <c r="V79" s="14">
        <v>1</v>
      </c>
      <c r="W79" s="165">
        <v>0</v>
      </c>
      <c r="X79" s="15">
        <f t="shared" si="7"/>
        <v>0</v>
      </c>
    </row>
    <row r="80" spans="1:24" ht="15.6" thickBot="1" x14ac:dyDescent="0.4">
      <c r="A80" s="21"/>
      <c r="B80" s="43">
        <v>1</v>
      </c>
      <c r="C80" s="44" t="s">
        <v>212</v>
      </c>
      <c r="D80" s="45" t="s">
        <v>274</v>
      </c>
      <c r="E80" s="46" t="s">
        <v>286</v>
      </c>
      <c r="F80" s="45" t="s">
        <v>316</v>
      </c>
      <c r="G80" s="46" t="s">
        <v>317</v>
      </c>
      <c r="H80" s="47">
        <v>18.600000000000001</v>
      </c>
      <c r="I80" s="48"/>
      <c r="J80" s="49"/>
      <c r="K80" s="22"/>
      <c r="L80" s="12"/>
      <c r="P80" s="42"/>
      <c r="T80" s="156"/>
    </row>
    <row r="81" spans="1:22" ht="15.6" thickBot="1" x14ac:dyDescent="0.4">
      <c r="A81" s="21"/>
      <c r="B81" s="43">
        <v>1</v>
      </c>
      <c r="C81" s="44" t="s">
        <v>212</v>
      </c>
      <c r="D81" s="45" t="s">
        <v>274</v>
      </c>
      <c r="E81" s="46" t="s">
        <v>287</v>
      </c>
      <c r="F81" s="45" t="s">
        <v>316</v>
      </c>
      <c r="G81" s="46" t="s">
        <v>317</v>
      </c>
      <c r="H81" s="47">
        <v>42</v>
      </c>
      <c r="I81" s="48"/>
      <c r="J81" s="49"/>
      <c r="K81" s="22"/>
      <c r="L81" s="12"/>
      <c r="P81" s="42"/>
      <c r="T81" s="156"/>
    </row>
    <row r="82" spans="1:22" ht="15.6" thickBot="1" x14ac:dyDescent="0.4">
      <c r="A82" s="21"/>
      <c r="B82" s="43"/>
      <c r="C82" s="44"/>
      <c r="D82" s="45"/>
      <c r="E82" s="46"/>
      <c r="F82" s="45"/>
      <c r="G82" s="46"/>
      <c r="H82" s="47"/>
      <c r="I82" s="48"/>
      <c r="J82" s="49"/>
      <c r="K82" s="22"/>
      <c r="L82" s="12"/>
      <c r="P82" s="42"/>
      <c r="T82" s="156"/>
    </row>
    <row r="83" spans="1:22" ht="15.6" thickBot="1" x14ac:dyDescent="0.4">
      <c r="A83" s="21"/>
      <c r="B83" s="51"/>
      <c r="C83" s="52"/>
      <c r="D83" s="53"/>
      <c r="E83" s="54"/>
      <c r="F83" s="53"/>
      <c r="G83" s="54"/>
      <c r="H83" s="55"/>
      <c r="I83" s="56"/>
      <c r="J83" s="57"/>
      <c r="K83" s="22"/>
      <c r="L83" s="12"/>
      <c r="P83" s="42"/>
      <c r="T83" s="156"/>
    </row>
    <row r="84" spans="1:22" ht="30.75" customHeight="1" thickBot="1" x14ac:dyDescent="0.4">
      <c r="A84" s="16"/>
      <c r="B84" s="58"/>
      <c r="C84" s="59" t="s">
        <v>23</v>
      </c>
      <c r="D84" s="59"/>
      <c r="E84" s="59"/>
      <c r="F84" s="59"/>
      <c r="G84" s="59"/>
      <c r="H84" s="60">
        <f>SUM(H11:H83)</f>
        <v>1911.76</v>
      </c>
      <c r="I84" s="61"/>
      <c r="J84" s="62"/>
      <c r="K84" s="20"/>
      <c r="L84" s="17"/>
      <c r="M84" s="5" t="s">
        <v>24</v>
      </c>
      <c r="N84" s="32" t="s">
        <v>201</v>
      </c>
      <c r="O84" s="14"/>
      <c r="U84" s="13" t="s">
        <v>25</v>
      </c>
    </row>
    <row r="85" spans="1:22" ht="15.6" thickBot="1" x14ac:dyDescent="0.4">
      <c r="A85" s="63"/>
      <c r="B85" s="64"/>
      <c r="C85" s="64"/>
      <c r="D85" s="64"/>
      <c r="E85" s="64"/>
      <c r="F85" s="64"/>
      <c r="G85" s="64"/>
      <c r="H85" s="65"/>
      <c r="I85" s="64"/>
      <c r="J85" s="64"/>
      <c r="K85" s="66"/>
      <c r="L85" s="17"/>
      <c r="M85" s="164" t="e">
        <f>SUM(Q11:Q83)</f>
        <v>#DIV/0!</v>
      </c>
      <c r="N85" s="2" t="e">
        <f>ROUND(R85/S85,0)</f>
        <v>#DIV/0!</v>
      </c>
      <c r="R85" s="13">
        <f>SUM(R11:R83)</f>
        <v>330910.59999999998</v>
      </c>
      <c r="S85" s="13" t="e">
        <f>SUM(S11:S83)</f>
        <v>#DIV/0!</v>
      </c>
      <c r="U85" s="166">
        <f>SUM(X11:X83)</f>
        <v>0</v>
      </c>
    </row>
    <row r="86" spans="1:22" ht="16.2" thickTop="1" thickBot="1" x14ac:dyDescent="0.4">
      <c r="A86" s="67"/>
      <c r="B86" s="68"/>
      <c r="C86" s="68"/>
      <c r="D86" s="68"/>
      <c r="E86" s="68"/>
      <c r="F86" s="69"/>
      <c r="G86" s="70"/>
      <c r="H86" s="70"/>
      <c r="I86" s="70"/>
      <c r="J86" s="68"/>
      <c r="K86" s="71"/>
      <c r="L86" s="70"/>
    </row>
    <row r="87" spans="1:22" ht="15.6" thickBot="1" x14ac:dyDescent="0.4">
      <c r="A87" s="72"/>
      <c r="B87" s="207" t="s">
        <v>26</v>
      </c>
      <c r="C87" s="208"/>
      <c r="D87" s="208"/>
      <c r="E87" s="208"/>
      <c r="F87" s="208"/>
      <c r="G87" s="208"/>
      <c r="H87" s="208"/>
      <c r="I87" s="208"/>
      <c r="J87" s="209"/>
      <c r="K87" s="73"/>
      <c r="L87" s="12"/>
      <c r="M87" s="157" t="s">
        <v>212</v>
      </c>
      <c r="N87" s="162" t="e">
        <f>+M85-N88</f>
        <v>#DIV/0!</v>
      </c>
      <c r="U87" s="157" t="s">
        <v>212</v>
      </c>
      <c r="V87" s="162">
        <f>+U85-V88</f>
        <v>0</v>
      </c>
    </row>
    <row r="88" spans="1:22" ht="15.6" thickBot="1" x14ac:dyDescent="0.4">
      <c r="A88" s="67"/>
      <c r="B88" s="201" t="s">
        <v>195</v>
      </c>
      <c r="C88" s="202"/>
      <c r="D88" s="202"/>
      <c r="E88" s="202"/>
      <c r="F88" s="202"/>
      <c r="G88" s="202"/>
      <c r="H88" s="202"/>
      <c r="I88" s="202"/>
      <c r="J88" s="203"/>
      <c r="K88" s="71"/>
      <c r="L88" s="12"/>
      <c r="M88" s="158" t="s">
        <v>331</v>
      </c>
      <c r="N88" s="163" t="e">
        <f>+Q26+((Q27/255)*55)+((Q30/255)*55)+((Q31/255)*55)+((Q38/255)*55)+Q40+((Q41/255)*55)+((Q42/255)*55)+Q43+((Q47/255)*55)</f>
        <v>#DIV/0!</v>
      </c>
      <c r="U88" s="158" t="s">
        <v>331</v>
      </c>
      <c r="V88" s="163">
        <f>+X26+X40+X43</f>
        <v>0</v>
      </c>
    </row>
    <row r="89" spans="1:22" ht="15.6" thickBot="1" x14ac:dyDescent="0.4">
      <c r="A89" s="67"/>
      <c r="B89" s="204" t="s">
        <v>196</v>
      </c>
      <c r="C89" s="205"/>
      <c r="D89" s="205"/>
      <c r="E89" s="205"/>
      <c r="F89" s="205"/>
      <c r="G89" s="205"/>
      <c r="H89" s="205"/>
      <c r="I89" s="205"/>
      <c r="J89" s="206"/>
      <c r="K89" s="71"/>
      <c r="L89" s="12"/>
    </row>
    <row r="90" spans="1:22" ht="15.6" thickBot="1" x14ac:dyDescent="0.4">
      <c r="A90" s="67"/>
      <c r="B90" s="204" t="s">
        <v>171</v>
      </c>
      <c r="C90" s="205"/>
      <c r="D90" s="205"/>
      <c r="E90" s="205"/>
      <c r="F90" s="205"/>
      <c r="G90" s="205"/>
      <c r="H90" s="205"/>
      <c r="I90" s="205"/>
      <c r="J90" s="206"/>
      <c r="K90" s="71"/>
      <c r="L90" s="12"/>
    </row>
    <row r="91" spans="1:22" ht="15.6" thickBot="1" x14ac:dyDescent="0.4">
      <c r="A91" s="67"/>
      <c r="B91" s="204"/>
      <c r="C91" s="205"/>
      <c r="D91" s="205"/>
      <c r="E91" s="205"/>
      <c r="F91" s="205"/>
      <c r="G91" s="205"/>
      <c r="H91" s="205"/>
      <c r="I91" s="205"/>
      <c r="J91" s="206"/>
      <c r="K91" s="71"/>
      <c r="L91" s="12"/>
    </row>
    <row r="92" spans="1:22" ht="15.6" thickBot="1" x14ac:dyDescent="0.4">
      <c r="A92" s="67"/>
      <c r="B92" s="204"/>
      <c r="C92" s="205"/>
      <c r="D92" s="205"/>
      <c r="E92" s="205"/>
      <c r="F92" s="205"/>
      <c r="G92" s="205"/>
      <c r="H92" s="205"/>
      <c r="I92" s="205"/>
      <c r="J92" s="206"/>
      <c r="K92" s="71"/>
      <c r="L92" s="12"/>
    </row>
    <row r="93" spans="1:22" ht="15.6" thickBot="1" x14ac:dyDescent="0.4">
      <c r="A93" s="67"/>
      <c r="B93" s="204"/>
      <c r="C93" s="205"/>
      <c r="D93" s="205"/>
      <c r="E93" s="205"/>
      <c r="F93" s="205"/>
      <c r="G93" s="205"/>
      <c r="H93" s="205"/>
      <c r="I93" s="205"/>
      <c r="J93" s="206"/>
      <c r="K93" s="71"/>
      <c r="L93" s="68"/>
    </row>
    <row r="94" spans="1:22" ht="15.6" thickBot="1" x14ac:dyDescent="0.4">
      <c r="A94" s="67"/>
      <c r="B94" s="204"/>
      <c r="C94" s="205"/>
      <c r="D94" s="205"/>
      <c r="E94" s="205"/>
      <c r="F94" s="205"/>
      <c r="G94" s="205"/>
      <c r="H94" s="205"/>
      <c r="I94" s="205"/>
      <c r="J94" s="206"/>
      <c r="K94" s="71"/>
      <c r="L94" s="68"/>
    </row>
    <row r="95" spans="1:22" ht="15.6" thickBot="1" x14ac:dyDescent="0.4">
      <c r="A95" s="67"/>
      <c r="B95" s="197"/>
      <c r="C95" s="198"/>
      <c r="D95" s="198"/>
      <c r="E95" s="198"/>
      <c r="F95" s="198"/>
      <c r="G95" s="198"/>
      <c r="H95" s="198"/>
      <c r="I95" s="198"/>
      <c r="J95" s="199"/>
      <c r="K95" s="71"/>
      <c r="L95" s="68"/>
    </row>
    <row r="96" spans="1:22" ht="15.6" thickBot="1" x14ac:dyDescent="0.4">
      <c r="A96" s="74"/>
      <c r="B96" s="75"/>
      <c r="C96" s="75"/>
      <c r="D96" s="75"/>
      <c r="E96" s="75"/>
      <c r="F96" s="76"/>
      <c r="G96" s="77"/>
      <c r="H96" s="77"/>
      <c r="I96" s="77"/>
      <c r="J96" s="75"/>
      <c r="K96" s="78"/>
      <c r="L96" s="68"/>
    </row>
    <row r="97" spans="1:12" ht="15.6" thickTop="1" x14ac:dyDescent="0.35">
      <c r="A97" s="68"/>
      <c r="B97" s="68"/>
      <c r="C97" s="68"/>
      <c r="D97" s="68"/>
      <c r="E97" s="68"/>
      <c r="F97" s="69"/>
      <c r="G97" s="70"/>
      <c r="H97" s="70"/>
      <c r="I97" s="70"/>
      <c r="J97" s="70"/>
      <c r="K97" s="70"/>
      <c r="L97" s="70"/>
    </row>
    <row r="98" spans="1:12" ht="15" x14ac:dyDescent="0.35">
      <c r="A98" s="12"/>
      <c r="B98" s="12"/>
      <c r="C98" s="12"/>
      <c r="D98" s="12"/>
      <c r="E98" s="12"/>
      <c r="F98" s="12"/>
      <c r="G98" s="12"/>
      <c r="H98" s="19"/>
      <c r="I98" s="12"/>
      <c r="J98" s="12"/>
      <c r="K98" s="12"/>
      <c r="L98" s="12"/>
    </row>
  </sheetData>
  <mergeCells count="14">
    <mergeCell ref="M9:Q9"/>
    <mergeCell ref="U9:Y9"/>
    <mergeCell ref="B95:J95"/>
    <mergeCell ref="D4:F4"/>
    <mergeCell ref="D5:F5"/>
    <mergeCell ref="D6:F6"/>
    <mergeCell ref="B88:J88"/>
    <mergeCell ref="B89:J89"/>
    <mergeCell ref="B90:J90"/>
    <mergeCell ref="B91:J91"/>
    <mergeCell ref="B92:J92"/>
    <mergeCell ref="B93:J93"/>
    <mergeCell ref="B94:J94"/>
    <mergeCell ref="B87:J87"/>
  </mergeCells>
  <phoneticPr fontId="13" type="noConversion"/>
  <pageMargins left="0.7" right="0.7" top="0.75" bottom="0.75" header="0.3" footer="0.3"/>
  <pageSetup paperSize="9" scale="6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Werkprogramma!$C$1:$AS$1</xm:f>
          </x14:formula1>
          <xm:sqref>M11:M83</xm:sqref>
        </x14:dataValidation>
        <x14:dataValidation type="list" allowBlank="1" showInputMessage="1" showErrorMessage="1" xr:uid="{C461938C-6562-4B9D-8839-D5B1FECF1043}">
          <x14:formula1>
            <xm:f>Werkprogramma!$A$60:$A$65</xm:f>
          </x14:formula1>
          <xm:sqref>U11:U83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75"/>
  <sheetViews>
    <sheetView topLeftCell="C1" zoomScaleNormal="100" workbookViewId="0">
      <selection activeCell="N57" sqref="N57"/>
    </sheetView>
  </sheetViews>
  <sheetFormatPr defaultColWidth="8.6640625" defaultRowHeight="14.4" x14ac:dyDescent="0.3"/>
  <cols>
    <col min="1" max="1" width="1.6640625" customWidth="1"/>
    <col min="2" max="2" width="4.6640625" customWidth="1"/>
    <col min="3" max="3" width="34.44140625" customWidth="1"/>
    <col min="4" max="4" width="13.33203125" customWidth="1"/>
    <col min="5" max="5" width="15.6640625" customWidth="1"/>
    <col min="6" max="6" width="10.6640625" customWidth="1"/>
    <col min="7" max="10" width="11.6640625" customWidth="1"/>
    <col min="11" max="14" width="18.6640625" customWidth="1"/>
    <col min="15" max="15" width="30.6640625" customWidth="1"/>
    <col min="16" max="16" width="24.109375" customWidth="1"/>
    <col min="17" max="17" width="1.6640625" customWidth="1"/>
  </cols>
  <sheetData>
    <row r="1" spans="1:18" ht="15.6" thickTop="1" x14ac:dyDescent="0.35">
      <c r="A1" s="79"/>
      <c r="B1" s="80" t="str">
        <f>Ruimtestaat!B1</f>
        <v>V7</v>
      </c>
      <c r="C1" s="80"/>
      <c r="D1" s="80"/>
      <c r="E1" s="80"/>
      <c r="F1" s="81"/>
      <c r="G1" s="82"/>
      <c r="H1" s="82"/>
      <c r="I1" s="82"/>
      <c r="J1" s="82"/>
      <c r="K1" s="82"/>
      <c r="L1" s="82"/>
      <c r="M1" s="82"/>
      <c r="N1" s="82"/>
      <c r="O1" s="80"/>
      <c r="P1" s="80"/>
      <c r="Q1" s="83"/>
      <c r="R1" s="68"/>
    </row>
    <row r="2" spans="1:18" ht="15" x14ac:dyDescent="0.35">
      <c r="A2" s="67"/>
      <c r="B2" s="68"/>
      <c r="C2" s="84" t="s">
        <v>27</v>
      </c>
      <c r="D2" s="68"/>
      <c r="E2" s="68"/>
      <c r="F2" s="69"/>
      <c r="G2" s="85"/>
      <c r="H2" s="85"/>
      <c r="I2" s="85"/>
      <c r="J2" s="85"/>
      <c r="K2" s="85"/>
      <c r="L2" s="85"/>
      <c r="M2" s="85"/>
      <c r="N2" s="85"/>
      <c r="O2" s="85"/>
      <c r="P2" s="85"/>
      <c r="Q2" s="71"/>
      <c r="R2" s="68"/>
    </row>
    <row r="3" spans="1:18" ht="15" x14ac:dyDescent="0.35">
      <c r="A3" s="67"/>
      <c r="B3" s="68"/>
      <c r="C3" s="84"/>
      <c r="D3" s="68"/>
      <c r="E3" s="68"/>
      <c r="F3" s="69"/>
      <c r="G3" s="85"/>
      <c r="H3" s="85"/>
      <c r="I3" s="85"/>
      <c r="J3" s="85"/>
      <c r="K3" s="85"/>
      <c r="L3" s="85"/>
      <c r="M3" s="85"/>
      <c r="N3" s="85"/>
      <c r="O3" s="85"/>
      <c r="P3" s="85"/>
      <c r="Q3" s="71"/>
      <c r="R3" s="68"/>
    </row>
    <row r="4" spans="1:18" ht="15" x14ac:dyDescent="0.35">
      <c r="A4" s="16"/>
      <c r="B4" s="17"/>
      <c r="C4" s="17" t="s">
        <v>1</v>
      </c>
      <c r="D4" s="215" t="str">
        <f>Ruimtestaat!D4</f>
        <v>OBS De Klimtoren</v>
      </c>
      <c r="E4" s="215"/>
      <c r="F4" s="215"/>
      <c r="G4" s="12"/>
      <c r="H4" s="85"/>
      <c r="I4" s="85"/>
      <c r="J4" s="85"/>
      <c r="K4" s="85"/>
      <c r="L4" s="85"/>
      <c r="M4" s="85"/>
      <c r="N4" s="85"/>
      <c r="O4" s="85"/>
      <c r="P4" s="85"/>
      <c r="Q4" s="71"/>
      <c r="R4" s="17"/>
    </row>
    <row r="5" spans="1:18" ht="15" x14ac:dyDescent="0.35">
      <c r="A5" s="16"/>
      <c r="B5" s="17"/>
      <c r="C5" s="17" t="s">
        <v>2</v>
      </c>
      <c r="D5" s="215" t="str">
        <f>Ruimtestaat!D5</f>
        <v>Kerkstraat 87</v>
      </c>
      <c r="E5" s="215"/>
      <c r="F5" s="215"/>
      <c r="G5" s="12"/>
      <c r="H5" s="85"/>
      <c r="I5" s="85"/>
      <c r="J5" s="85"/>
      <c r="K5" s="85"/>
      <c r="L5" s="85"/>
      <c r="M5" s="85"/>
      <c r="N5" s="85"/>
      <c r="O5" s="85"/>
      <c r="P5" s="85"/>
      <c r="Q5" s="71"/>
      <c r="R5" s="17"/>
    </row>
    <row r="6" spans="1:18" ht="15" x14ac:dyDescent="0.35">
      <c r="A6" s="16"/>
      <c r="B6" s="17"/>
      <c r="C6" s="17" t="s">
        <v>3</v>
      </c>
      <c r="D6" s="215" t="str">
        <f>Ruimtestaat!D6</f>
        <v>6996 AG  DREMPT</v>
      </c>
      <c r="E6" s="215"/>
      <c r="F6" s="215"/>
      <c r="G6" s="12"/>
      <c r="H6" s="85"/>
      <c r="I6" s="85"/>
      <c r="J6" s="85"/>
      <c r="K6" s="85"/>
      <c r="L6" s="85"/>
      <c r="M6" s="85"/>
      <c r="N6" s="85"/>
      <c r="O6" s="85"/>
      <c r="P6" s="85"/>
      <c r="Q6" s="71"/>
      <c r="R6" s="17"/>
    </row>
    <row r="7" spans="1:18" ht="15" x14ac:dyDescent="0.35">
      <c r="A7" s="16"/>
      <c r="B7" s="17"/>
      <c r="C7" s="12"/>
      <c r="D7" s="68"/>
      <c r="E7" s="68"/>
      <c r="F7" s="68"/>
      <c r="G7" s="12"/>
      <c r="H7" s="85"/>
      <c r="I7" s="85"/>
      <c r="J7" s="85"/>
      <c r="K7" s="85"/>
      <c r="L7" s="85"/>
      <c r="M7" s="85"/>
      <c r="N7" s="85"/>
      <c r="O7" s="85"/>
      <c r="P7" s="85"/>
      <c r="Q7" s="71"/>
      <c r="R7" s="17"/>
    </row>
    <row r="8" spans="1:18" ht="15" x14ac:dyDescent="0.35">
      <c r="A8" s="16"/>
      <c r="B8" s="17"/>
      <c r="C8" s="17" t="s">
        <v>4</v>
      </c>
      <c r="D8" s="86">
        <f>Ruimtestaat!D8</f>
        <v>1</v>
      </c>
      <c r="E8" s="68"/>
      <c r="F8" s="68"/>
      <c r="G8" s="12"/>
      <c r="H8" s="85"/>
      <c r="I8" s="85"/>
      <c r="J8" s="85"/>
      <c r="K8" s="85"/>
      <c r="L8" s="85"/>
      <c r="M8" s="85"/>
      <c r="N8" s="85"/>
      <c r="O8" s="85"/>
      <c r="P8" s="85"/>
      <c r="Q8" s="71"/>
      <c r="R8" s="17"/>
    </row>
    <row r="9" spans="1:18" ht="15" x14ac:dyDescent="0.35">
      <c r="A9" s="16"/>
      <c r="B9" s="17"/>
      <c r="C9" s="17"/>
      <c r="D9" s="86"/>
      <c r="E9" s="68"/>
      <c r="F9" s="68"/>
      <c r="G9" s="12"/>
      <c r="H9" s="85"/>
      <c r="I9" s="85"/>
      <c r="J9" s="85"/>
      <c r="K9" s="85"/>
      <c r="L9" s="85"/>
      <c r="M9" s="85"/>
      <c r="N9" s="85"/>
      <c r="O9" s="85"/>
      <c r="P9" s="85"/>
      <c r="Q9" s="71"/>
      <c r="R9" s="17"/>
    </row>
    <row r="10" spans="1:18" ht="15.6" thickBot="1" x14ac:dyDescent="0.4">
      <c r="A10" s="67"/>
      <c r="B10" s="68"/>
      <c r="C10" s="68"/>
      <c r="D10" s="68"/>
      <c r="E10" s="68"/>
      <c r="F10" s="69"/>
      <c r="G10" s="70"/>
      <c r="H10" s="85"/>
      <c r="I10" s="85"/>
      <c r="J10" s="85"/>
      <c r="K10" s="85"/>
      <c r="L10" s="85"/>
      <c r="M10" s="85"/>
      <c r="N10" s="85"/>
      <c r="O10" s="85"/>
      <c r="P10" s="85"/>
      <c r="Q10" s="71"/>
      <c r="R10" s="68"/>
    </row>
    <row r="11" spans="1:18" ht="15.6" thickBot="1" x14ac:dyDescent="0.4">
      <c r="A11" s="67"/>
      <c r="B11" s="216" t="s">
        <v>28</v>
      </c>
      <c r="C11" s="217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9"/>
      <c r="Q11" s="71"/>
      <c r="R11" s="68"/>
    </row>
    <row r="12" spans="1:18" ht="15.6" thickBot="1" x14ac:dyDescent="0.4">
      <c r="A12" s="67"/>
      <c r="B12" s="68"/>
      <c r="C12" s="68"/>
      <c r="D12" s="68"/>
      <c r="E12" s="68"/>
      <c r="F12" s="69"/>
      <c r="G12" s="70"/>
      <c r="H12" s="70"/>
      <c r="I12" s="70"/>
      <c r="J12" s="70"/>
      <c r="K12" s="70"/>
      <c r="L12" s="70"/>
      <c r="M12" s="70"/>
      <c r="N12" s="70"/>
      <c r="O12" s="68"/>
      <c r="P12" s="68"/>
      <c r="Q12" s="71"/>
      <c r="R12" s="68"/>
    </row>
    <row r="13" spans="1:18" ht="15.6" thickBot="1" x14ac:dyDescent="0.4">
      <c r="A13" s="87"/>
      <c r="B13" s="88" t="s">
        <v>7</v>
      </c>
      <c r="C13" s="88" t="s">
        <v>8</v>
      </c>
      <c r="D13" s="88" t="s">
        <v>9</v>
      </c>
      <c r="E13" s="88" t="s">
        <v>29</v>
      </c>
      <c r="F13" s="88" t="s">
        <v>18</v>
      </c>
      <c r="G13" s="210" t="s">
        <v>30</v>
      </c>
      <c r="H13" s="211"/>
      <c r="I13" s="212"/>
      <c r="J13" s="89" t="s">
        <v>31</v>
      </c>
      <c r="K13" s="210" t="s">
        <v>32</v>
      </c>
      <c r="L13" s="213"/>
      <c r="M13" s="212"/>
      <c r="N13" s="90"/>
      <c r="O13" s="214" t="s">
        <v>33</v>
      </c>
      <c r="P13" s="212"/>
      <c r="Q13" s="91"/>
      <c r="R13" s="92"/>
    </row>
    <row r="14" spans="1:18" ht="15.6" thickBot="1" x14ac:dyDescent="0.4">
      <c r="A14" s="87"/>
      <c r="B14" s="92"/>
      <c r="C14" s="92"/>
      <c r="D14" s="92"/>
      <c r="E14" s="92"/>
      <c r="F14" s="93" t="s">
        <v>34</v>
      </c>
      <c r="G14" s="94" t="s">
        <v>35</v>
      </c>
      <c r="H14" s="94" t="s">
        <v>36</v>
      </c>
      <c r="I14" s="95" t="s">
        <v>13</v>
      </c>
      <c r="J14" s="96"/>
      <c r="K14" s="94" t="s">
        <v>37</v>
      </c>
      <c r="L14" s="94" t="s">
        <v>38</v>
      </c>
      <c r="M14" s="97" t="s">
        <v>39</v>
      </c>
      <c r="N14" s="98" t="s">
        <v>40</v>
      </c>
      <c r="O14" s="92"/>
      <c r="P14" s="92"/>
      <c r="Q14" s="91"/>
      <c r="R14" s="92"/>
    </row>
    <row r="15" spans="1:18" ht="15.6" thickBot="1" x14ac:dyDescent="0.4">
      <c r="A15" s="67"/>
      <c r="B15" s="99">
        <v>1</v>
      </c>
      <c r="C15" s="100" t="s">
        <v>325</v>
      </c>
      <c r="D15" s="100" t="s">
        <v>215</v>
      </c>
      <c r="E15" s="100" t="s">
        <v>324</v>
      </c>
      <c r="F15" s="101">
        <v>2</v>
      </c>
      <c r="G15" s="102">
        <v>2.63</v>
      </c>
      <c r="H15" s="102">
        <v>3.35</v>
      </c>
      <c r="I15" s="102">
        <f>+G15*H15</f>
        <v>8.8104999999999993</v>
      </c>
      <c r="J15" s="102">
        <v>5</v>
      </c>
      <c r="K15" s="102">
        <f>+I15*J15</f>
        <v>44.052499999999995</v>
      </c>
      <c r="L15" s="102">
        <f>+I15*J15</f>
        <v>44.052499999999995</v>
      </c>
      <c r="M15" s="103">
        <f t="shared" ref="M15:M28" si="0">K15+L15</f>
        <v>88.10499999999999</v>
      </c>
      <c r="N15" s="104">
        <f>M15*F15</f>
        <v>176.20999999999998</v>
      </c>
      <c r="O15" s="222"/>
      <c r="P15" s="223"/>
      <c r="Q15" s="71"/>
      <c r="R15" s="68"/>
    </row>
    <row r="16" spans="1:18" ht="15.6" thickBot="1" x14ac:dyDescent="0.4">
      <c r="A16" s="67"/>
      <c r="B16" s="105">
        <v>1</v>
      </c>
      <c r="C16" s="106" t="s">
        <v>325</v>
      </c>
      <c r="D16" s="106" t="s">
        <v>215</v>
      </c>
      <c r="E16" s="106" t="s">
        <v>324</v>
      </c>
      <c r="F16" s="107">
        <v>2</v>
      </c>
      <c r="G16" s="108">
        <v>2.4500000000000002</v>
      </c>
      <c r="H16" s="108">
        <v>2.46</v>
      </c>
      <c r="I16" s="108">
        <f>+G16*H16</f>
        <v>6.0270000000000001</v>
      </c>
      <c r="J16" s="108">
        <v>1</v>
      </c>
      <c r="K16" s="108">
        <f>+I16*J16</f>
        <v>6.0270000000000001</v>
      </c>
      <c r="L16" s="108">
        <f>+I16*J16</f>
        <v>6.0270000000000001</v>
      </c>
      <c r="M16" s="109">
        <f t="shared" si="0"/>
        <v>12.054</v>
      </c>
      <c r="N16" s="110">
        <f>M16*F16</f>
        <v>24.108000000000001</v>
      </c>
      <c r="O16" s="220" t="s">
        <v>326</v>
      </c>
      <c r="P16" s="221"/>
      <c r="Q16" s="71"/>
      <c r="R16" s="68"/>
    </row>
    <row r="17" spans="1:18" ht="15.6" thickBot="1" x14ac:dyDescent="0.4">
      <c r="A17" s="67"/>
      <c r="B17" s="105">
        <v>1</v>
      </c>
      <c r="C17" s="106" t="s">
        <v>325</v>
      </c>
      <c r="D17" s="106" t="s">
        <v>215</v>
      </c>
      <c r="E17" s="106" t="s">
        <v>324</v>
      </c>
      <c r="F17" s="107">
        <v>2</v>
      </c>
      <c r="G17" s="108">
        <v>1.61</v>
      </c>
      <c r="H17" s="108">
        <v>3.35</v>
      </c>
      <c r="I17" s="108">
        <f t="shared" ref="I17:I58" si="1">+G17*H17</f>
        <v>5.3935000000000004</v>
      </c>
      <c r="J17" s="108">
        <v>2</v>
      </c>
      <c r="K17" s="108">
        <f t="shared" ref="K17:K58" si="2">+I17*J17</f>
        <v>10.787000000000001</v>
      </c>
      <c r="L17" s="108">
        <f t="shared" ref="L17:L58" si="3">+I17*J17</f>
        <v>10.787000000000001</v>
      </c>
      <c r="M17" s="109">
        <f t="shared" si="0"/>
        <v>21.574000000000002</v>
      </c>
      <c r="N17" s="110">
        <f t="shared" ref="N17:N58" si="4">M17*F17</f>
        <v>43.148000000000003</v>
      </c>
      <c r="O17" s="220"/>
      <c r="P17" s="224"/>
      <c r="Q17" s="71"/>
      <c r="R17" s="68"/>
    </row>
    <row r="18" spans="1:18" ht="15.6" thickBot="1" x14ac:dyDescent="0.4">
      <c r="A18" s="67"/>
      <c r="B18" s="105">
        <v>1</v>
      </c>
      <c r="C18" s="106" t="s">
        <v>325</v>
      </c>
      <c r="D18" s="106" t="s">
        <v>215</v>
      </c>
      <c r="E18" s="106" t="s">
        <v>324</v>
      </c>
      <c r="F18" s="107">
        <v>2</v>
      </c>
      <c r="G18" s="108">
        <v>0.95</v>
      </c>
      <c r="H18" s="108">
        <v>2.25</v>
      </c>
      <c r="I18" s="108">
        <f t="shared" si="1"/>
        <v>2.1374999999999997</v>
      </c>
      <c r="J18" s="108">
        <v>2</v>
      </c>
      <c r="K18" s="108">
        <f t="shared" si="2"/>
        <v>4.2749999999999995</v>
      </c>
      <c r="L18" s="108">
        <f t="shared" si="3"/>
        <v>4.2749999999999995</v>
      </c>
      <c r="M18" s="109">
        <f t="shared" si="0"/>
        <v>8.5499999999999989</v>
      </c>
      <c r="N18" s="110">
        <f t="shared" si="4"/>
        <v>17.099999999999998</v>
      </c>
      <c r="O18" s="220" t="s">
        <v>326</v>
      </c>
      <c r="P18" s="224"/>
      <c r="Q18" s="71"/>
      <c r="R18" s="68"/>
    </row>
    <row r="19" spans="1:18" ht="15.6" thickBot="1" x14ac:dyDescent="0.4">
      <c r="A19" s="67"/>
      <c r="B19" s="105">
        <v>1</v>
      </c>
      <c r="C19" s="106" t="s">
        <v>325</v>
      </c>
      <c r="D19" s="106" t="s">
        <v>215</v>
      </c>
      <c r="E19" s="106" t="s">
        <v>324</v>
      </c>
      <c r="F19" s="107">
        <v>2</v>
      </c>
      <c r="G19" s="108">
        <v>0.9</v>
      </c>
      <c r="H19" s="108">
        <v>0.95</v>
      </c>
      <c r="I19" s="108">
        <f t="shared" si="1"/>
        <v>0.85499999999999998</v>
      </c>
      <c r="J19" s="108">
        <v>2</v>
      </c>
      <c r="K19" s="108">
        <f t="shared" si="2"/>
        <v>1.71</v>
      </c>
      <c r="L19" s="108">
        <f t="shared" si="3"/>
        <v>1.71</v>
      </c>
      <c r="M19" s="109">
        <f t="shared" si="0"/>
        <v>3.42</v>
      </c>
      <c r="N19" s="110">
        <f t="shared" si="4"/>
        <v>6.84</v>
      </c>
      <c r="O19" s="220"/>
      <c r="P19" s="224"/>
      <c r="Q19" s="71"/>
      <c r="R19" s="68"/>
    </row>
    <row r="20" spans="1:18" ht="15.6" thickBot="1" x14ac:dyDescent="0.4">
      <c r="A20" s="67"/>
      <c r="B20" s="105">
        <v>1</v>
      </c>
      <c r="C20" s="106" t="s">
        <v>325</v>
      </c>
      <c r="D20" s="106" t="s">
        <v>215</v>
      </c>
      <c r="E20" s="106" t="s">
        <v>327</v>
      </c>
      <c r="F20" s="107">
        <v>2</v>
      </c>
      <c r="G20" s="108">
        <v>1.01</v>
      </c>
      <c r="H20" s="108">
        <v>2.36</v>
      </c>
      <c r="I20" s="108">
        <f t="shared" si="1"/>
        <v>2.3835999999999999</v>
      </c>
      <c r="J20" s="108">
        <v>2</v>
      </c>
      <c r="K20" s="108">
        <f t="shared" si="2"/>
        <v>4.7671999999999999</v>
      </c>
      <c r="L20" s="108">
        <f t="shared" si="3"/>
        <v>4.7671999999999999</v>
      </c>
      <c r="M20" s="109">
        <f t="shared" si="0"/>
        <v>9.5343999999999998</v>
      </c>
      <c r="N20" s="110">
        <f t="shared" si="4"/>
        <v>19.0688</v>
      </c>
      <c r="O20" s="220" t="s">
        <v>326</v>
      </c>
      <c r="P20" s="224"/>
      <c r="Q20" s="71"/>
      <c r="R20" s="68"/>
    </row>
    <row r="21" spans="1:18" ht="15.6" thickBot="1" x14ac:dyDescent="0.4">
      <c r="A21" s="67"/>
      <c r="B21" s="105">
        <v>1</v>
      </c>
      <c r="C21" s="106" t="s">
        <v>325</v>
      </c>
      <c r="D21" s="106" t="s">
        <v>215</v>
      </c>
      <c r="E21" s="106" t="s">
        <v>327</v>
      </c>
      <c r="F21" s="107">
        <v>2</v>
      </c>
      <c r="G21" s="108">
        <v>0.99</v>
      </c>
      <c r="H21" s="108">
        <v>3.25</v>
      </c>
      <c r="I21" s="108">
        <f t="shared" si="1"/>
        <v>3.2174999999999998</v>
      </c>
      <c r="J21" s="108">
        <v>1</v>
      </c>
      <c r="K21" s="108">
        <f t="shared" si="2"/>
        <v>3.2174999999999998</v>
      </c>
      <c r="L21" s="108">
        <f t="shared" si="3"/>
        <v>3.2174999999999998</v>
      </c>
      <c r="M21" s="109">
        <f t="shared" si="0"/>
        <v>6.4349999999999996</v>
      </c>
      <c r="N21" s="110">
        <f t="shared" si="4"/>
        <v>12.87</v>
      </c>
      <c r="O21" s="220"/>
      <c r="P21" s="224"/>
      <c r="Q21" s="71"/>
      <c r="R21" s="68"/>
    </row>
    <row r="22" spans="1:18" ht="15.6" thickBot="1" x14ac:dyDescent="0.4">
      <c r="A22" s="67"/>
      <c r="B22" s="105">
        <v>1</v>
      </c>
      <c r="C22" s="106" t="s">
        <v>325</v>
      </c>
      <c r="D22" s="106" t="s">
        <v>215</v>
      </c>
      <c r="E22" s="106" t="s">
        <v>327</v>
      </c>
      <c r="F22" s="107">
        <v>2</v>
      </c>
      <c r="G22" s="108">
        <v>0.45</v>
      </c>
      <c r="H22" s="108">
        <v>2.36</v>
      </c>
      <c r="I22" s="108">
        <f t="shared" si="1"/>
        <v>1.0620000000000001</v>
      </c>
      <c r="J22" s="108">
        <v>1</v>
      </c>
      <c r="K22" s="108">
        <f t="shared" si="2"/>
        <v>1.0620000000000001</v>
      </c>
      <c r="L22" s="108">
        <f t="shared" si="3"/>
        <v>1.0620000000000001</v>
      </c>
      <c r="M22" s="109">
        <f t="shared" si="0"/>
        <v>2.1240000000000001</v>
      </c>
      <c r="N22" s="110">
        <f t="shared" si="4"/>
        <v>4.2480000000000002</v>
      </c>
      <c r="O22" s="220"/>
      <c r="P22" s="224"/>
      <c r="Q22" s="71"/>
      <c r="R22" s="68"/>
    </row>
    <row r="23" spans="1:18" ht="15.6" thickBot="1" x14ac:dyDescent="0.4">
      <c r="A23" s="67"/>
      <c r="B23" s="105">
        <v>1</v>
      </c>
      <c r="C23" s="106" t="s">
        <v>325</v>
      </c>
      <c r="D23" s="106" t="s">
        <v>215</v>
      </c>
      <c r="E23" s="106" t="s">
        <v>327</v>
      </c>
      <c r="F23" s="107">
        <v>2</v>
      </c>
      <c r="G23" s="108">
        <v>1.46</v>
      </c>
      <c r="H23" s="108">
        <v>1.1399999999999999</v>
      </c>
      <c r="I23" s="108">
        <f t="shared" si="1"/>
        <v>1.6643999999999999</v>
      </c>
      <c r="J23" s="108">
        <v>1</v>
      </c>
      <c r="K23" s="108">
        <f t="shared" si="2"/>
        <v>1.6643999999999999</v>
      </c>
      <c r="L23" s="108">
        <f t="shared" si="3"/>
        <v>1.6643999999999999</v>
      </c>
      <c r="M23" s="109">
        <f t="shared" si="0"/>
        <v>3.3287999999999998</v>
      </c>
      <c r="N23" s="110">
        <f t="shared" si="4"/>
        <v>6.6575999999999995</v>
      </c>
      <c r="O23" s="220"/>
      <c r="P23" s="224"/>
      <c r="Q23" s="71"/>
      <c r="R23" s="68"/>
    </row>
    <row r="24" spans="1:18" ht="15.6" thickBot="1" x14ac:dyDescent="0.4">
      <c r="A24" s="67"/>
      <c r="B24" s="105">
        <v>1</v>
      </c>
      <c r="C24" s="106" t="s">
        <v>325</v>
      </c>
      <c r="D24" s="106" t="s">
        <v>215</v>
      </c>
      <c r="E24" s="106" t="s">
        <v>327</v>
      </c>
      <c r="F24" s="107">
        <v>2</v>
      </c>
      <c r="G24" s="108">
        <v>0.67</v>
      </c>
      <c r="H24" s="108">
        <v>0.59</v>
      </c>
      <c r="I24" s="108">
        <f t="shared" si="1"/>
        <v>0.39529999999999998</v>
      </c>
      <c r="J24" s="108">
        <v>2</v>
      </c>
      <c r="K24" s="108">
        <f t="shared" si="2"/>
        <v>0.79059999999999997</v>
      </c>
      <c r="L24" s="108">
        <f t="shared" si="3"/>
        <v>0.79059999999999997</v>
      </c>
      <c r="M24" s="109">
        <f t="shared" si="0"/>
        <v>1.5811999999999999</v>
      </c>
      <c r="N24" s="110">
        <f t="shared" si="4"/>
        <v>3.1623999999999999</v>
      </c>
      <c r="O24" s="220"/>
      <c r="P24" s="224"/>
      <c r="Q24" s="71"/>
      <c r="R24" s="68"/>
    </row>
    <row r="25" spans="1:18" ht="15.6" thickBot="1" x14ac:dyDescent="0.4">
      <c r="A25" s="67"/>
      <c r="B25" s="105">
        <v>1</v>
      </c>
      <c r="C25" s="106" t="s">
        <v>212</v>
      </c>
      <c r="D25" s="106" t="s">
        <v>215</v>
      </c>
      <c r="E25" s="106" t="s">
        <v>324</v>
      </c>
      <c r="F25" s="107">
        <v>2</v>
      </c>
      <c r="G25" s="108">
        <v>0.9</v>
      </c>
      <c r="H25" s="108">
        <v>2.15</v>
      </c>
      <c r="I25" s="108">
        <f t="shared" si="1"/>
        <v>1.9350000000000001</v>
      </c>
      <c r="J25" s="108">
        <v>1</v>
      </c>
      <c r="K25" s="108">
        <f t="shared" si="2"/>
        <v>1.9350000000000001</v>
      </c>
      <c r="L25" s="108">
        <f t="shared" si="3"/>
        <v>1.9350000000000001</v>
      </c>
      <c r="M25" s="109">
        <f t="shared" si="0"/>
        <v>3.87</v>
      </c>
      <c r="N25" s="110">
        <f t="shared" si="4"/>
        <v>7.74</v>
      </c>
      <c r="O25" s="220"/>
      <c r="P25" s="224"/>
      <c r="Q25" s="71"/>
      <c r="R25" s="68"/>
    </row>
    <row r="26" spans="1:18" ht="15.6" thickBot="1" x14ac:dyDescent="0.4">
      <c r="A26" s="67"/>
      <c r="B26" s="105">
        <v>1</v>
      </c>
      <c r="C26" s="106" t="s">
        <v>212</v>
      </c>
      <c r="D26" s="106" t="s">
        <v>215</v>
      </c>
      <c r="E26" s="106" t="s">
        <v>324</v>
      </c>
      <c r="F26" s="107">
        <v>2</v>
      </c>
      <c r="G26" s="108">
        <v>3.35</v>
      </c>
      <c r="H26" s="108">
        <v>4.2</v>
      </c>
      <c r="I26" s="108">
        <f t="shared" si="1"/>
        <v>14.07</v>
      </c>
      <c r="J26" s="108">
        <v>1</v>
      </c>
      <c r="K26" s="108">
        <f t="shared" si="2"/>
        <v>14.07</v>
      </c>
      <c r="L26" s="108">
        <f t="shared" si="3"/>
        <v>14.07</v>
      </c>
      <c r="M26" s="109">
        <f t="shared" si="0"/>
        <v>28.14</v>
      </c>
      <c r="N26" s="110">
        <f t="shared" si="4"/>
        <v>56.28</v>
      </c>
      <c r="O26" s="220"/>
      <c r="P26" s="224"/>
      <c r="Q26" s="71"/>
      <c r="R26" s="68"/>
    </row>
    <row r="27" spans="1:18" ht="15.6" thickBot="1" x14ac:dyDescent="0.4">
      <c r="A27" s="67"/>
      <c r="B27" s="105">
        <v>1</v>
      </c>
      <c r="C27" s="106" t="s">
        <v>212</v>
      </c>
      <c r="D27" s="106" t="s">
        <v>215</v>
      </c>
      <c r="E27" s="106" t="s">
        <v>324</v>
      </c>
      <c r="F27" s="107">
        <v>2</v>
      </c>
      <c r="G27" s="108">
        <v>3.35</v>
      </c>
      <c r="H27" s="108">
        <v>2.15</v>
      </c>
      <c r="I27" s="108">
        <f t="shared" si="1"/>
        <v>7.2024999999999997</v>
      </c>
      <c r="J27" s="108">
        <v>2</v>
      </c>
      <c r="K27" s="108">
        <f t="shared" si="2"/>
        <v>14.404999999999999</v>
      </c>
      <c r="L27" s="108">
        <f t="shared" si="3"/>
        <v>14.404999999999999</v>
      </c>
      <c r="M27" s="109">
        <f t="shared" si="0"/>
        <v>28.81</v>
      </c>
      <c r="N27" s="110">
        <f t="shared" si="4"/>
        <v>57.62</v>
      </c>
      <c r="O27" s="220"/>
      <c r="P27" s="224"/>
      <c r="Q27" s="71"/>
      <c r="R27" s="68"/>
    </row>
    <row r="28" spans="1:18" ht="15.6" thickBot="1" x14ac:dyDescent="0.4">
      <c r="A28" s="67"/>
      <c r="B28" s="105">
        <v>1</v>
      </c>
      <c r="C28" s="106" t="s">
        <v>212</v>
      </c>
      <c r="D28" s="106" t="s">
        <v>215</v>
      </c>
      <c r="E28" s="106" t="s">
        <v>324</v>
      </c>
      <c r="F28" s="107">
        <v>2</v>
      </c>
      <c r="G28" s="108">
        <v>2.63</v>
      </c>
      <c r="H28" s="108">
        <v>3.35</v>
      </c>
      <c r="I28" s="108">
        <f t="shared" si="1"/>
        <v>8.8104999999999993</v>
      </c>
      <c r="J28" s="108">
        <v>7</v>
      </c>
      <c r="K28" s="108">
        <f t="shared" si="2"/>
        <v>61.673499999999997</v>
      </c>
      <c r="L28" s="108">
        <f t="shared" si="3"/>
        <v>61.673499999999997</v>
      </c>
      <c r="M28" s="109">
        <f t="shared" si="0"/>
        <v>123.34699999999999</v>
      </c>
      <c r="N28" s="110">
        <f t="shared" si="4"/>
        <v>246.69399999999999</v>
      </c>
      <c r="O28" s="220"/>
      <c r="P28" s="224"/>
      <c r="Q28" s="71"/>
      <c r="R28" s="68"/>
    </row>
    <row r="29" spans="1:18" ht="15.6" thickBot="1" x14ac:dyDescent="0.4">
      <c r="A29" s="67"/>
      <c r="B29" s="105">
        <v>1</v>
      </c>
      <c r="C29" s="106" t="s">
        <v>212</v>
      </c>
      <c r="D29" s="106" t="s">
        <v>215</v>
      </c>
      <c r="E29" s="106" t="s">
        <v>324</v>
      </c>
      <c r="F29" s="107">
        <v>2</v>
      </c>
      <c r="G29" s="108">
        <v>2.4500000000000002</v>
      </c>
      <c r="H29" s="108">
        <v>2.46</v>
      </c>
      <c r="I29" s="108">
        <f t="shared" si="1"/>
        <v>6.0270000000000001</v>
      </c>
      <c r="J29" s="108">
        <v>2</v>
      </c>
      <c r="K29" s="108">
        <f t="shared" si="2"/>
        <v>12.054</v>
      </c>
      <c r="L29" s="108">
        <f t="shared" si="3"/>
        <v>12.054</v>
      </c>
      <c r="M29" s="109">
        <f t="shared" ref="M29:M34" si="5">K29+L29</f>
        <v>24.108000000000001</v>
      </c>
      <c r="N29" s="110">
        <f t="shared" si="4"/>
        <v>48.216000000000001</v>
      </c>
      <c r="O29" s="220" t="s">
        <v>326</v>
      </c>
      <c r="P29" s="221"/>
      <c r="Q29" s="71"/>
      <c r="R29" s="68"/>
    </row>
    <row r="30" spans="1:18" ht="15.6" thickBot="1" x14ac:dyDescent="0.4">
      <c r="A30" s="67"/>
      <c r="B30" s="105">
        <v>1</v>
      </c>
      <c r="C30" s="106" t="s">
        <v>212</v>
      </c>
      <c r="D30" s="106" t="s">
        <v>215</v>
      </c>
      <c r="E30" s="106" t="s">
        <v>324</v>
      </c>
      <c r="F30" s="107">
        <v>2</v>
      </c>
      <c r="G30" s="108">
        <v>0.9</v>
      </c>
      <c r="H30" s="108">
        <v>2.4500000000000002</v>
      </c>
      <c r="I30" s="108">
        <f t="shared" si="1"/>
        <v>2.2050000000000001</v>
      </c>
      <c r="J30" s="108">
        <v>1</v>
      </c>
      <c r="K30" s="108">
        <f t="shared" si="2"/>
        <v>2.2050000000000001</v>
      </c>
      <c r="L30" s="108">
        <f t="shared" si="3"/>
        <v>2.2050000000000001</v>
      </c>
      <c r="M30" s="109">
        <f t="shared" si="5"/>
        <v>4.41</v>
      </c>
      <c r="N30" s="110">
        <f t="shared" si="4"/>
        <v>8.82</v>
      </c>
      <c r="O30" s="220"/>
      <c r="P30" s="221"/>
      <c r="Q30" s="71"/>
      <c r="R30" s="68"/>
    </row>
    <row r="31" spans="1:18" ht="15.6" thickBot="1" x14ac:dyDescent="0.4">
      <c r="A31" s="67"/>
      <c r="B31" s="105">
        <v>1</v>
      </c>
      <c r="C31" s="106" t="s">
        <v>212</v>
      </c>
      <c r="D31" s="106" t="s">
        <v>215</v>
      </c>
      <c r="E31" s="106" t="s">
        <v>324</v>
      </c>
      <c r="F31" s="107">
        <v>2</v>
      </c>
      <c r="G31" s="108">
        <v>2.72</v>
      </c>
      <c r="H31" s="108">
        <v>1.1200000000000001</v>
      </c>
      <c r="I31" s="108">
        <f t="shared" si="1"/>
        <v>3.0464000000000007</v>
      </c>
      <c r="J31" s="108">
        <v>1</v>
      </c>
      <c r="K31" s="108">
        <f t="shared" si="2"/>
        <v>3.0464000000000007</v>
      </c>
      <c r="L31" s="108">
        <f t="shared" si="3"/>
        <v>3.0464000000000007</v>
      </c>
      <c r="M31" s="109">
        <f t="shared" si="5"/>
        <v>6.0928000000000013</v>
      </c>
      <c r="N31" s="110">
        <f t="shared" si="4"/>
        <v>12.185600000000003</v>
      </c>
      <c r="O31" s="220"/>
      <c r="P31" s="221"/>
      <c r="Q31" s="71"/>
      <c r="R31" s="68"/>
    </row>
    <row r="32" spans="1:18" ht="15.6" thickBot="1" x14ac:dyDescent="0.4">
      <c r="A32" s="67"/>
      <c r="B32" s="105">
        <v>1</v>
      </c>
      <c r="C32" s="106" t="s">
        <v>212</v>
      </c>
      <c r="D32" s="106" t="s">
        <v>215</v>
      </c>
      <c r="E32" s="106" t="s">
        <v>324</v>
      </c>
      <c r="F32" s="107">
        <v>2</v>
      </c>
      <c r="G32" s="108">
        <v>0.84</v>
      </c>
      <c r="H32" s="108">
        <v>2.72</v>
      </c>
      <c r="I32" s="108">
        <f t="shared" si="1"/>
        <v>2.2848000000000002</v>
      </c>
      <c r="J32" s="108">
        <v>1</v>
      </c>
      <c r="K32" s="108">
        <f t="shared" si="2"/>
        <v>2.2848000000000002</v>
      </c>
      <c r="L32" s="108">
        <f t="shared" si="3"/>
        <v>2.2848000000000002</v>
      </c>
      <c r="M32" s="109">
        <f t="shared" si="5"/>
        <v>4.5696000000000003</v>
      </c>
      <c r="N32" s="110">
        <f t="shared" si="4"/>
        <v>9.1392000000000007</v>
      </c>
      <c r="O32" s="220"/>
      <c r="P32" s="221"/>
      <c r="Q32" s="71"/>
      <c r="R32" s="68"/>
    </row>
    <row r="33" spans="1:18" ht="15.6" thickBot="1" x14ac:dyDescent="0.4">
      <c r="A33" s="67"/>
      <c r="B33" s="105">
        <v>1</v>
      </c>
      <c r="C33" s="106" t="s">
        <v>212</v>
      </c>
      <c r="D33" s="106" t="s">
        <v>215</v>
      </c>
      <c r="E33" s="106" t="s">
        <v>324</v>
      </c>
      <c r="F33" s="107">
        <v>2</v>
      </c>
      <c r="G33" s="108">
        <v>6.35</v>
      </c>
      <c r="H33" s="108">
        <v>2.2999999999999998</v>
      </c>
      <c r="I33" s="108">
        <f t="shared" si="1"/>
        <v>14.604999999999999</v>
      </c>
      <c r="J33" s="108">
        <v>3</v>
      </c>
      <c r="K33" s="108">
        <f t="shared" si="2"/>
        <v>43.814999999999998</v>
      </c>
      <c r="L33" s="108">
        <f t="shared" si="3"/>
        <v>43.814999999999998</v>
      </c>
      <c r="M33" s="109">
        <f t="shared" si="5"/>
        <v>87.63</v>
      </c>
      <c r="N33" s="110">
        <f t="shared" si="4"/>
        <v>175.26</v>
      </c>
      <c r="O33" s="220"/>
      <c r="P33" s="221"/>
      <c r="Q33" s="71"/>
      <c r="R33" s="68"/>
    </row>
    <row r="34" spans="1:18" ht="15.6" thickBot="1" x14ac:dyDescent="0.4">
      <c r="A34" s="67"/>
      <c r="B34" s="105">
        <v>1</v>
      </c>
      <c r="C34" s="106" t="s">
        <v>212</v>
      </c>
      <c r="D34" s="106" t="s">
        <v>215</v>
      </c>
      <c r="E34" s="106" t="s">
        <v>324</v>
      </c>
      <c r="F34" s="107">
        <v>2</v>
      </c>
      <c r="G34" s="108">
        <v>2.5</v>
      </c>
      <c r="H34" s="108">
        <v>2.2999999999999998</v>
      </c>
      <c r="I34" s="108">
        <f t="shared" si="1"/>
        <v>5.75</v>
      </c>
      <c r="J34" s="108">
        <v>2</v>
      </c>
      <c r="K34" s="108">
        <f t="shared" si="2"/>
        <v>11.5</v>
      </c>
      <c r="L34" s="108">
        <f t="shared" si="3"/>
        <v>11.5</v>
      </c>
      <c r="M34" s="109">
        <f t="shared" si="5"/>
        <v>23</v>
      </c>
      <c r="N34" s="110">
        <f t="shared" si="4"/>
        <v>46</v>
      </c>
      <c r="O34" s="220"/>
      <c r="P34" s="221"/>
      <c r="Q34" s="71"/>
      <c r="R34" s="68"/>
    </row>
    <row r="35" spans="1:18" ht="15.6" thickBot="1" x14ac:dyDescent="0.4">
      <c r="A35" s="67"/>
      <c r="B35" s="105">
        <v>1</v>
      </c>
      <c r="C35" s="106" t="s">
        <v>212</v>
      </c>
      <c r="D35" s="106" t="s">
        <v>215</v>
      </c>
      <c r="E35" s="106" t="s">
        <v>324</v>
      </c>
      <c r="F35" s="107">
        <v>2</v>
      </c>
      <c r="G35" s="108">
        <v>1.23</v>
      </c>
      <c r="H35" s="108">
        <v>2.2000000000000002</v>
      </c>
      <c r="I35" s="108">
        <f t="shared" si="1"/>
        <v>2.706</v>
      </c>
      <c r="J35" s="108">
        <v>1</v>
      </c>
      <c r="K35" s="108">
        <f t="shared" si="2"/>
        <v>2.706</v>
      </c>
      <c r="L35" s="108">
        <f t="shared" si="3"/>
        <v>2.706</v>
      </c>
      <c r="M35" s="109">
        <f>K35+L35</f>
        <v>5.4119999999999999</v>
      </c>
      <c r="N35" s="110">
        <f t="shared" si="4"/>
        <v>10.824</v>
      </c>
      <c r="O35" s="220" t="s">
        <v>326</v>
      </c>
      <c r="P35" s="221"/>
      <c r="Q35" s="71"/>
      <c r="R35" s="68"/>
    </row>
    <row r="36" spans="1:18" ht="15.6" thickBot="1" x14ac:dyDescent="0.4">
      <c r="A36" s="67"/>
      <c r="B36" s="105">
        <v>1</v>
      </c>
      <c r="C36" s="106" t="s">
        <v>212</v>
      </c>
      <c r="D36" s="106" t="s">
        <v>215</v>
      </c>
      <c r="E36" s="106" t="s">
        <v>324</v>
      </c>
      <c r="F36" s="107">
        <v>2</v>
      </c>
      <c r="G36" s="108">
        <v>0.6</v>
      </c>
      <c r="H36" s="108">
        <v>0.6</v>
      </c>
      <c r="I36" s="108">
        <f t="shared" si="1"/>
        <v>0.36</v>
      </c>
      <c r="J36" s="108">
        <v>4</v>
      </c>
      <c r="K36" s="108">
        <f t="shared" si="2"/>
        <v>1.44</v>
      </c>
      <c r="L36" s="108">
        <f t="shared" si="3"/>
        <v>1.44</v>
      </c>
      <c r="M36" s="109">
        <f>K36+L36</f>
        <v>2.88</v>
      </c>
      <c r="N36" s="110">
        <f t="shared" si="4"/>
        <v>5.76</v>
      </c>
      <c r="O36" s="220"/>
      <c r="P36" s="221"/>
      <c r="Q36" s="71"/>
      <c r="R36" s="68"/>
    </row>
    <row r="37" spans="1:18" ht="15.6" thickBot="1" x14ac:dyDescent="0.4">
      <c r="A37" s="67"/>
      <c r="B37" s="105">
        <v>1</v>
      </c>
      <c r="C37" s="106" t="s">
        <v>212</v>
      </c>
      <c r="D37" s="106" t="s">
        <v>215</v>
      </c>
      <c r="E37" s="106" t="s">
        <v>324</v>
      </c>
      <c r="F37" s="107">
        <v>2</v>
      </c>
      <c r="G37" s="108">
        <v>2.15</v>
      </c>
      <c r="H37" s="108">
        <v>2.4500000000000002</v>
      </c>
      <c r="I37" s="108">
        <f t="shared" si="1"/>
        <v>5.2675000000000001</v>
      </c>
      <c r="J37" s="108">
        <v>1</v>
      </c>
      <c r="K37" s="108">
        <f t="shared" si="2"/>
        <v>5.2675000000000001</v>
      </c>
      <c r="L37" s="108">
        <f t="shared" si="3"/>
        <v>5.2675000000000001</v>
      </c>
      <c r="M37" s="109">
        <f>K37+L37</f>
        <v>10.535</v>
      </c>
      <c r="N37" s="110">
        <f t="shared" si="4"/>
        <v>21.07</v>
      </c>
      <c r="O37" s="220" t="s">
        <v>326</v>
      </c>
      <c r="P37" s="221"/>
      <c r="Q37" s="71"/>
      <c r="R37" s="68"/>
    </row>
    <row r="38" spans="1:18" ht="15.6" thickBot="1" x14ac:dyDescent="0.4">
      <c r="A38" s="67"/>
      <c r="B38" s="105">
        <v>1</v>
      </c>
      <c r="C38" s="106" t="s">
        <v>212</v>
      </c>
      <c r="D38" s="106" t="s">
        <v>215</v>
      </c>
      <c r="E38" s="106" t="s">
        <v>324</v>
      </c>
      <c r="F38" s="107">
        <v>2</v>
      </c>
      <c r="G38" s="108">
        <v>0.95</v>
      </c>
      <c r="H38" s="108">
        <v>2.25</v>
      </c>
      <c r="I38" s="108">
        <f t="shared" si="1"/>
        <v>2.1374999999999997</v>
      </c>
      <c r="J38" s="108">
        <v>2</v>
      </c>
      <c r="K38" s="108">
        <f t="shared" si="2"/>
        <v>4.2749999999999995</v>
      </c>
      <c r="L38" s="108">
        <f t="shared" si="3"/>
        <v>4.2749999999999995</v>
      </c>
      <c r="M38" s="109">
        <f>K38+L38</f>
        <v>8.5499999999999989</v>
      </c>
      <c r="N38" s="110">
        <f t="shared" si="4"/>
        <v>17.099999999999998</v>
      </c>
      <c r="O38" s="220" t="s">
        <v>326</v>
      </c>
      <c r="P38" s="221"/>
      <c r="Q38" s="71"/>
      <c r="R38" s="68"/>
    </row>
    <row r="39" spans="1:18" ht="15.6" thickBot="1" x14ac:dyDescent="0.4">
      <c r="A39" s="67"/>
      <c r="B39" s="105">
        <v>1</v>
      </c>
      <c r="C39" s="106" t="s">
        <v>212</v>
      </c>
      <c r="D39" s="106" t="s">
        <v>215</v>
      </c>
      <c r="E39" s="106" t="s">
        <v>324</v>
      </c>
      <c r="F39" s="107">
        <v>2</v>
      </c>
      <c r="G39" s="108">
        <v>0.9</v>
      </c>
      <c r="H39" s="108">
        <v>0.95</v>
      </c>
      <c r="I39" s="108">
        <f t="shared" si="1"/>
        <v>0.85499999999999998</v>
      </c>
      <c r="J39" s="108">
        <v>2</v>
      </c>
      <c r="K39" s="108">
        <f t="shared" si="2"/>
        <v>1.71</v>
      </c>
      <c r="L39" s="108">
        <f t="shared" si="3"/>
        <v>1.71</v>
      </c>
      <c r="M39" s="109">
        <f t="shared" ref="M39:M58" si="6">K39+L39</f>
        <v>3.42</v>
      </c>
      <c r="N39" s="110">
        <f t="shared" si="4"/>
        <v>6.84</v>
      </c>
      <c r="O39" s="220"/>
      <c r="P39" s="221"/>
      <c r="Q39" s="71"/>
      <c r="R39" s="68"/>
    </row>
    <row r="40" spans="1:18" ht="15.6" thickBot="1" x14ac:dyDescent="0.4">
      <c r="A40" s="67"/>
      <c r="B40" s="105">
        <v>1</v>
      </c>
      <c r="C40" s="106" t="s">
        <v>212</v>
      </c>
      <c r="D40" s="106" t="s">
        <v>215</v>
      </c>
      <c r="E40" s="106" t="s">
        <v>324</v>
      </c>
      <c r="F40" s="107">
        <v>2</v>
      </c>
      <c r="G40" s="108">
        <v>5.2</v>
      </c>
      <c r="H40" s="108">
        <v>3.35</v>
      </c>
      <c r="I40" s="108">
        <f t="shared" ref="I40:I56" si="7">+G40*H40</f>
        <v>17.420000000000002</v>
      </c>
      <c r="J40" s="108">
        <v>1</v>
      </c>
      <c r="K40" s="108">
        <f t="shared" ref="K40:K56" si="8">+I40*J40</f>
        <v>17.420000000000002</v>
      </c>
      <c r="L40" s="108">
        <f t="shared" ref="L40:L56" si="9">+I40*J40</f>
        <v>17.420000000000002</v>
      </c>
      <c r="M40" s="109">
        <f t="shared" ref="M40:M56" si="10">K40+L40</f>
        <v>34.840000000000003</v>
      </c>
      <c r="N40" s="110">
        <f t="shared" ref="N40:N56" si="11">M40*F40</f>
        <v>69.680000000000007</v>
      </c>
      <c r="O40" s="220"/>
      <c r="P40" s="221"/>
      <c r="Q40" s="71"/>
      <c r="R40" s="68"/>
    </row>
    <row r="41" spans="1:18" ht="15.6" thickBot="1" x14ac:dyDescent="0.4">
      <c r="A41" s="67"/>
      <c r="B41" s="105">
        <v>1</v>
      </c>
      <c r="C41" s="106" t="s">
        <v>212</v>
      </c>
      <c r="D41" s="106" t="s">
        <v>215</v>
      </c>
      <c r="E41" s="106" t="s">
        <v>324</v>
      </c>
      <c r="F41" s="107">
        <v>2</v>
      </c>
      <c r="G41" s="108">
        <v>10.8</v>
      </c>
      <c r="H41" s="108">
        <v>3.35</v>
      </c>
      <c r="I41" s="108">
        <f t="shared" si="7"/>
        <v>36.180000000000007</v>
      </c>
      <c r="J41" s="108">
        <v>1</v>
      </c>
      <c r="K41" s="108">
        <f t="shared" si="8"/>
        <v>36.180000000000007</v>
      </c>
      <c r="L41" s="108">
        <f t="shared" si="9"/>
        <v>36.180000000000007</v>
      </c>
      <c r="M41" s="109">
        <f t="shared" si="10"/>
        <v>72.360000000000014</v>
      </c>
      <c r="N41" s="110">
        <f t="shared" si="11"/>
        <v>144.72000000000003</v>
      </c>
      <c r="O41" s="220"/>
      <c r="P41" s="221"/>
      <c r="Q41" s="71"/>
      <c r="R41" s="68"/>
    </row>
    <row r="42" spans="1:18" ht="15.6" thickBot="1" x14ac:dyDescent="0.4">
      <c r="A42" s="67"/>
      <c r="B42" s="105">
        <v>1</v>
      </c>
      <c r="C42" s="106" t="s">
        <v>212</v>
      </c>
      <c r="D42" s="106" t="s">
        <v>215</v>
      </c>
      <c r="E42" s="106" t="s">
        <v>324</v>
      </c>
      <c r="F42" s="107">
        <v>2</v>
      </c>
      <c r="G42" s="108">
        <v>6.24</v>
      </c>
      <c r="H42" s="108">
        <v>3.55</v>
      </c>
      <c r="I42" s="108">
        <f t="shared" si="7"/>
        <v>22.152000000000001</v>
      </c>
      <c r="J42" s="108">
        <v>1</v>
      </c>
      <c r="K42" s="108">
        <f t="shared" si="8"/>
        <v>22.152000000000001</v>
      </c>
      <c r="L42" s="108">
        <f t="shared" si="9"/>
        <v>22.152000000000001</v>
      </c>
      <c r="M42" s="109">
        <f t="shared" si="10"/>
        <v>44.304000000000002</v>
      </c>
      <c r="N42" s="110">
        <f t="shared" si="11"/>
        <v>88.608000000000004</v>
      </c>
      <c r="O42" s="220"/>
      <c r="P42" s="221"/>
      <c r="Q42" s="71"/>
      <c r="R42" s="68"/>
    </row>
    <row r="43" spans="1:18" ht="15.6" thickBot="1" x14ac:dyDescent="0.4">
      <c r="A43" s="67"/>
      <c r="B43" s="105">
        <v>1</v>
      </c>
      <c r="C43" s="106" t="s">
        <v>212</v>
      </c>
      <c r="D43" s="106" t="s">
        <v>215</v>
      </c>
      <c r="E43" s="106" t="s">
        <v>327</v>
      </c>
      <c r="F43" s="107">
        <v>2</v>
      </c>
      <c r="G43" s="108">
        <v>1.01</v>
      </c>
      <c r="H43" s="108">
        <v>2.36</v>
      </c>
      <c r="I43" s="108">
        <f t="shared" si="7"/>
        <v>2.3835999999999999</v>
      </c>
      <c r="J43" s="108">
        <v>3</v>
      </c>
      <c r="K43" s="108">
        <f t="shared" si="8"/>
        <v>7.1508000000000003</v>
      </c>
      <c r="L43" s="108">
        <f t="shared" si="9"/>
        <v>7.1508000000000003</v>
      </c>
      <c r="M43" s="109">
        <f t="shared" si="10"/>
        <v>14.301600000000001</v>
      </c>
      <c r="N43" s="110">
        <f t="shared" si="11"/>
        <v>28.603200000000001</v>
      </c>
      <c r="O43" s="220" t="s">
        <v>326</v>
      </c>
      <c r="P43" s="221"/>
      <c r="Q43" s="71"/>
      <c r="R43" s="68"/>
    </row>
    <row r="44" spans="1:18" ht="15.6" thickBot="1" x14ac:dyDescent="0.4">
      <c r="A44" s="67"/>
      <c r="B44" s="105">
        <v>1</v>
      </c>
      <c r="C44" s="106" t="s">
        <v>212</v>
      </c>
      <c r="D44" s="106" t="s">
        <v>215</v>
      </c>
      <c r="E44" s="106" t="s">
        <v>327</v>
      </c>
      <c r="F44" s="107">
        <v>2</v>
      </c>
      <c r="G44" s="108">
        <v>0.99</v>
      </c>
      <c r="H44" s="108">
        <v>3.25</v>
      </c>
      <c r="I44" s="108">
        <f t="shared" si="7"/>
        <v>3.2174999999999998</v>
      </c>
      <c r="J44" s="108">
        <v>4</v>
      </c>
      <c r="K44" s="108">
        <f t="shared" si="8"/>
        <v>12.87</v>
      </c>
      <c r="L44" s="108">
        <f t="shared" si="9"/>
        <v>12.87</v>
      </c>
      <c r="M44" s="109">
        <f t="shared" si="10"/>
        <v>25.74</v>
      </c>
      <c r="N44" s="110">
        <f t="shared" si="11"/>
        <v>51.48</v>
      </c>
      <c r="O44" s="220"/>
      <c r="P44" s="221"/>
      <c r="Q44" s="71"/>
      <c r="R44" s="68"/>
    </row>
    <row r="45" spans="1:18" ht="15.6" thickBot="1" x14ac:dyDescent="0.4">
      <c r="A45" s="67"/>
      <c r="B45" s="105">
        <v>1</v>
      </c>
      <c r="C45" s="106" t="s">
        <v>212</v>
      </c>
      <c r="D45" s="106" t="s">
        <v>215</v>
      </c>
      <c r="E45" s="106" t="s">
        <v>327</v>
      </c>
      <c r="F45" s="107">
        <v>2</v>
      </c>
      <c r="G45" s="108">
        <v>1.9</v>
      </c>
      <c r="H45" s="108">
        <v>2.35</v>
      </c>
      <c r="I45" s="108">
        <f t="shared" si="7"/>
        <v>4.4649999999999999</v>
      </c>
      <c r="J45" s="108">
        <v>2</v>
      </c>
      <c r="K45" s="108">
        <f t="shared" si="8"/>
        <v>8.93</v>
      </c>
      <c r="L45" s="108">
        <f t="shared" si="9"/>
        <v>8.93</v>
      </c>
      <c r="M45" s="109">
        <f t="shared" si="10"/>
        <v>17.86</v>
      </c>
      <c r="N45" s="110">
        <f t="shared" si="11"/>
        <v>35.72</v>
      </c>
      <c r="O45" s="220"/>
      <c r="P45" s="221"/>
      <c r="Q45" s="71"/>
      <c r="R45" s="68"/>
    </row>
    <row r="46" spans="1:18" ht="15.6" thickBot="1" x14ac:dyDescent="0.4">
      <c r="A46" s="67"/>
      <c r="B46" s="105">
        <v>1</v>
      </c>
      <c r="C46" s="106" t="s">
        <v>212</v>
      </c>
      <c r="D46" s="106" t="s">
        <v>215</v>
      </c>
      <c r="E46" s="106" t="s">
        <v>327</v>
      </c>
      <c r="F46" s="107">
        <v>2</v>
      </c>
      <c r="G46" s="108">
        <v>0.5</v>
      </c>
      <c r="H46" s="108">
        <v>2.0499999999999998</v>
      </c>
      <c r="I46" s="108">
        <f t="shared" si="7"/>
        <v>1.0249999999999999</v>
      </c>
      <c r="J46" s="108">
        <v>4</v>
      </c>
      <c r="K46" s="108">
        <f t="shared" si="8"/>
        <v>4.0999999999999996</v>
      </c>
      <c r="L46" s="108">
        <f t="shared" si="9"/>
        <v>4.0999999999999996</v>
      </c>
      <c r="M46" s="109">
        <f t="shared" si="10"/>
        <v>8.1999999999999993</v>
      </c>
      <c r="N46" s="110">
        <f t="shared" si="11"/>
        <v>16.399999999999999</v>
      </c>
      <c r="O46" s="220"/>
      <c r="P46" s="221"/>
      <c r="Q46" s="71"/>
      <c r="R46" s="68"/>
    </row>
    <row r="47" spans="1:18" ht="15.6" thickBot="1" x14ac:dyDescent="0.4">
      <c r="A47" s="67"/>
      <c r="B47" s="105">
        <v>1</v>
      </c>
      <c r="C47" s="106" t="s">
        <v>212</v>
      </c>
      <c r="D47" s="106" t="s">
        <v>215</v>
      </c>
      <c r="E47" s="106" t="s">
        <v>327</v>
      </c>
      <c r="F47" s="107">
        <v>2</v>
      </c>
      <c r="G47" s="108">
        <v>0.65</v>
      </c>
      <c r="H47" s="108">
        <v>2.0499999999999998</v>
      </c>
      <c r="I47" s="108">
        <f t="shared" si="7"/>
        <v>1.3325</v>
      </c>
      <c r="J47" s="108">
        <v>4</v>
      </c>
      <c r="K47" s="108">
        <f t="shared" si="8"/>
        <v>5.33</v>
      </c>
      <c r="L47" s="108">
        <f t="shared" si="9"/>
        <v>5.33</v>
      </c>
      <c r="M47" s="109">
        <f t="shared" si="10"/>
        <v>10.66</v>
      </c>
      <c r="N47" s="110">
        <f t="shared" si="11"/>
        <v>21.32</v>
      </c>
      <c r="O47" s="220"/>
      <c r="P47" s="221"/>
      <c r="Q47" s="71"/>
      <c r="R47" s="68"/>
    </row>
    <row r="48" spans="1:18" ht="15.6" thickBot="1" x14ac:dyDescent="0.4">
      <c r="A48" s="67"/>
      <c r="B48" s="105">
        <v>1</v>
      </c>
      <c r="C48" s="106" t="s">
        <v>212</v>
      </c>
      <c r="D48" s="106" t="s">
        <v>215</v>
      </c>
      <c r="E48" s="106" t="s">
        <v>327</v>
      </c>
      <c r="F48" s="107">
        <v>2</v>
      </c>
      <c r="G48" s="108">
        <v>0.65</v>
      </c>
      <c r="H48" s="108">
        <v>0.91</v>
      </c>
      <c r="I48" s="108">
        <f t="shared" ref="I48:I53" si="12">+G48*H48</f>
        <v>0.59150000000000003</v>
      </c>
      <c r="J48" s="108">
        <v>2</v>
      </c>
      <c r="K48" s="108">
        <f t="shared" ref="K48:K53" si="13">+I48*J48</f>
        <v>1.1830000000000001</v>
      </c>
      <c r="L48" s="108">
        <f t="shared" ref="L48:L53" si="14">+I48*J48</f>
        <v>1.1830000000000001</v>
      </c>
      <c r="M48" s="109">
        <f t="shared" ref="M48:M53" si="15">K48+L48</f>
        <v>2.3660000000000001</v>
      </c>
      <c r="N48" s="110">
        <f t="shared" ref="N48:N53" si="16">M48*F48</f>
        <v>4.7320000000000002</v>
      </c>
      <c r="O48" s="220"/>
      <c r="P48" s="221"/>
      <c r="Q48" s="71"/>
      <c r="R48" s="68"/>
    </row>
    <row r="49" spans="1:18" ht="15.6" thickBot="1" x14ac:dyDescent="0.4">
      <c r="A49" s="67"/>
      <c r="B49" s="105">
        <v>1</v>
      </c>
      <c r="C49" s="106" t="s">
        <v>212</v>
      </c>
      <c r="D49" s="106" t="s">
        <v>215</v>
      </c>
      <c r="E49" s="106" t="s">
        <v>327</v>
      </c>
      <c r="F49" s="107">
        <v>2</v>
      </c>
      <c r="G49" s="108">
        <v>0.31</v>
      </c>
      <c r="H49" s="108">
        <v>1.77</v>
      </c>
      <c r="I49" s="108">
        <f t="shared" si="12"/>
        <v>0.54869999999999997</v>
      </c>
      <c r="J49" s="108">
        <v>3</v>
      </c>
      <c r="K49" s="108">
        <f t="shared" si="13"/>
        <v>1.6460999999999999</v>
      </c>
      <c r="L49" s="108">
        <f t="shared" si="14"/>
        <v>1.6460999999999999</v>
      </c>
      <c r="M49" s="109">
        <f t="shared" si="15"/>
        <v>3.2921999999999998</v>
      </c>
      <c r="N49" s="110">
        <f t="shared" si="16"/>
        <v>6.5843999999999996</v>
      </c>
      <c r="O49" s="220"/>
      <c r="P49" s="221"/>
      <c r="Q49" s="71"/>
      <c r="R49" s="68"/>
    </row>
    <row r="50" spans="1:18" ht="15.6" thickBot="1" x14ac:dyDescent="0.4">
      <c r="A50" s="67"/>
      <c r="B50" s="105">
        <v>1</v>
      </c>
      <c r="C50" s="106" t="s">
        <v>212</v>
      </c>
      <c r="D50" s="106" t="s">
        <v>215</v>
      </c>
      <c r="E50" s="106" t="s">
        <v>327</v>
      </c>
      <c r="F50" s="107">
        <v>2</v>
      </c>
      <c r="G50" s="108">
        <v>0.95</v>
      </c>
      <c r="H50" s="108">
        <v>2</v>
      </c>
      <c r="I50" s="108">
        <f t="shared" si="12"/>
        <v>1.9</v>
      </c>
      <c r="J50" s="108">
        <v>1</v>
      </c>
      <c r="K50" s="108">
        <f t="shared" si="13"/>
        <v>1.9</v>
      </c>
      <c r="L50" s="108">
        <f t="shared" si="14"/>
        <v>1.9</v>
      </c>
      <c r="M50" s="109">
        <f t="shared" si="15"/>
        <v>3.8</v>
      </c>
      <c r="N50" s="110">
        <f t="shared" si="16"/>
        <v>7.6</v>
      </c>
      <c r="O50" s="220" t="s">
        <v>328</v>
      </c>
      <c r="P50" s="221"/>
      <c r="Q50" s="71"/>
      <c r="R50" s="68"/>
    </row>
    <row r="51" spans="1:18" ht="15.6" thickBot="1" x14ac:dyDescent="0.4">
      <c r="A51" s="67"/>
      <c r="B51" s="105">
        <v>1</v>
      </c>
      <c r="C51" s="106" t="s">
        <v>212</v>
      </c>
      <c r="D51" s="106" t="s">
        <v>215</v>
      </c>
      <c r="E51" s="106" t="s">
        <v>327</v>
      </c>
      <c r="F51" s="107">
        <v>2</v>
      </c>
      <c r="G51" s="108">
        <v>1.86</v>
      </c>
      <c r="H51" s="108">
        <v>2.36</v>
      </c>
      <c r="I51" s="108">
        <f t="shared" si="12"/>
        <v>4.3895999999999997</v>
      </c>
      <c r="J51" s="108">
        <v>1</v>
      </c>
      <c r="K51" s="108">
        <f t="shared" si="13"/>
        <v>4.3895999999999997</v>
      </c>
      <c r="L51" s="108">
        <f t="shared" si="14"/>
        <v>4.3895999999999997</v>
      </c>
      <c r="M51" s="109">
        <f t="shared" si="15"/>
        <v>8.7791999999999994</v>
      </c>
      <c r="N51" s="110">
        <f t="shared" si="16"/>
        <v>17.558399999999999</v>
      </c>
      <c r="O51" s="220" t="s">
        <v>329</v>
      </c>
      <c r="P51" s="221"/>
      <c r="Q51" s="71"/>
      <c r="R51" s="68"/>
    </row>
    <row r="52" spans="1:18" ht="15.6" thickBot="1" x14ac:dyDescent="0.4">
      <c r="A52" s="67"/>
      <c r="B52" s="105">
        <v>1</v>
      </c>
      <c r="C52" s="106" t="s">
        <v>212</v>
      </c>
      <c r="D52" s="106" t="s">
        <v>215</v>
      </c>
      <c r="E52" s="106" t="s">
        <v>327</v>
      </c>
      <c r="F52" s="107">
        <v>2</v>
      </c>
      <c r="G52" s="108">
        <v>1.1000000000000001</v>
      </c>
      <c r="H52" s="108">
        <v>2.36</v>
      </c>
      <c r="I52" s="108">
        <f t="shared" si="12"/>
        <v>2.5960000000000001</v>
      </c>
      <c r="J52" s="108">
        <v>1</v>
      </c>
      <c r="K52" s="108">
        <f t="shared" si="13"/>
        <v>2.5960000000000001</v>
      </c>
      <c r="L52" s="108">
        <f t="shared" si="14"/>
        <v>2.5960000000000001</v>
      </c>
      <c r="M52" s="109">
        <f t="shared" si="15"/>
        <v>5.1920000000000002</v>
      </c>
      <c r="N52" s="110">
        <f t="shared" si="16"/>
        <v>10.384</v>
      </c>
      <c r="O52" s="220"/>
      <c r="P52" s="221"/>
      <c r="Q52" s="71"/>
      <c r="R52" s="68"/>
    </row>
    <row r="53" spans="1:18" ht="15.6" thickBot="1" x14ac:dyDescent="0.4">
      <c r="A53" s="67"/>
      <c r="B53" s="105">
        <v>1</v>
      </c>
      <c r="C53" s="106" t="s">
        <v>212</v>
      </c>
      <c r="D53" s="106" t="s">
        <v>274</v>
      </c>
      <c r="E53" s="106" t="s">
        <v>324</v>
      </c>
      <c r="F53" s="107">
        <v>2</v>
      </c>
      <c r="G53" s="108">
        <v>6.35</v>
      </c>
      <c r="H53" s="108">
        <v>2.2999999999999998</v>
      </c>
      <c r="I53" s="108">
        <f t="shared" si="12"/>
        <v>14.604999999999999</v>
      </c>
      <c r="J53" s="108">
        <v>4</v>
      </c>
      <c r="K53" s="108">
        <f t="shared" si="13"/>
        <v>58.419999999999995</v>
      </c>
      <c r="L53" s="108">
        <f t="shared" si="14"/>
        <v>58.419999999999995</v>
      </c>
      <c r="M53" s="109">
        <f t="shared" si="15"/>
        <v>116.83999999999999</v>
      </c>
      <c r="N53" s="110">
        <f t="shared" si="16"/>
        <v>233.67999999999998</v>
      </c>
      <c r="O53" s="220"/>
      <c r="P53" s="221"/>
      <c r="Q53" s="71"/>
      <c r="R53" s="68"/>
    </row>
    <row r="54" spans="1:18" ht="15.6" thickBot="1" x14ac:dyDescent="0.4">
      <c r="A54" s="67"/>
      <c r="B54" s="105">
        <v>1</v>
      </c>
      <c r="C54" s="106" t="s">
        <v>212</v>
      </c>
      <c r="D54" s="106" t="s">
        <v>274</v>
      </c>
      <c r="E54" s="106" t="s">
        <v>324</v>
      </c>
      <c r="F54" s="107">
        <v>2</v>
      </c>
      <c r="G54" s="108">
        <v>2.48</v>
      </c>
      <c r="H54" s="108">
        <v>1.94</v>
      </c>
      <c r="I54" s="108">
        <f t="shared" si="7"/>
        <v>4.8111999999999995</v>
      </c>
      <c r="J54" s="108">
        <v>2</v>
      </c>
      <c r="K54" s="108">
        <f t="shared" si="8"/>
        <v>9.622399999999999</v>
      </c>
      <c r="L54" s="108">
        <f t="shared" si="9"/>
        <v>9.622399999999999</v>
      </c>
      <c r="M54" s="109">
        <f t="shared" si="10"/>
        <v>19.244799999999998</v>
      </c>
      <c r="N54" s="110">
        <f t="shared" si="11"/>
        <v>38.489599999999996</v>
      </c>
      <c r="O54" s="220"/>
      <c r="P54" s="221"/>
      <c r="Q54" s="71"/>
      <c r="R54" s="68"/>
    </row>
    <row r="55" spans="1:18" ht="15.6" thickBot="1" x14ac:dyDescent="0.4">
      <c r="A55" s="67"/>
      <c r="B55" s="105">
        <v>1</v>
      </c>
      <c r="C55" s="106" t="s">
        <v>212</v>
      </c>
      <c r="D55" s="106" t="s">
        <v>274</v>
      </c>
      <c r="E55" s="106" t="s">
        <v>327</v>
      </c>
      <c r="F55" s="107">
        <v>2</v>
      </c>
      <c r="G55" s="108">
        <v>0.95</v>
      </c>
      <c r="H55" s="108">
        <v>2</v>
      </c>
      <c r="I55" s="108">
        <f t="shared" si="7"/>
        <v>1.9</v>
      </c>
      <c r="J55" s="108">
        <v>1</v>
      </c>
      <c r="K55" s="108">
        <f t="shared" si="8"/>
        <v>1.9</v>
      </c>
      <c r="L55" s="108">
        <f t="shared" si="9"/>
        <v>1.9</v>
      </c>
      <c r="M55" s="109">
        <f t="shared" si="10"/>
        <v>3.8</v>
      </c>
      <c r="N55" s="110">
        <f t="shared" si="11"/>
        <v>7.6</v>
      </c>
      <c r="O55" s="220" t="s">
        <v>328</v>
      </c>
      <c r="P55" s="221"/>
      <c r="Q55" s="71"/>
      <c r="R55" s="68"/>
    </row>
    <row r="56" spans="1:18" ht="15.6" thickBot="1" x14ac:dyDescent="0.4">
      <c r="A56" s="67"/>
      <c r="B56" s="105">
        <v>1</v>
      </c>
      <c r="C56" s="106" t="s">
        <v>212</v>
      </c>
      <c r="D56" s="106" t="s">
        <v>274</v>
      </c>
      <c r="E56" s="106" t="s">
        <v>327</v>
      </c>
      <c r="F56" s="107">
        <v>2</v>
      </c>
      <c r="G56" s="108">
        <v>2.0499999999999998</v>
      </c>
      <c r="H56" s="108">
        <v>0.5</v>
      </c>
      <c r="I56" s="108">
        <f t="shared" si="7"/>
        <v>1.0249999999999999</v>
      </c>
      <c r="J56" s="108">
        <v>4</v>
      </c>
      <c r="K56" s="108">
        <f t="shared" si="8"/>
        <v>4.0999999999999996</v>
      </c>
      <c r="L56" s="108">
        <f t="shared" si="9"/>
        <v>4.0999999999999996</v>
      </c>
      <c r="M56" s="109">
        <f t="shared" si="10"/>
        <v>8.1999999999999993</v>
      </c>
      <c r="N56" s="110">
        <f t="shared" si="11"/>
        <v>16.399999999999999</v>
      </c>
      <c r="O56" s="220"/>
      <c r="P56" s="221"/>
      <c r="Q56" s="71"/>
      <c r="R56" s="68"/>
    </row>
    <row r="57" spans="1:18" ht="15.6" thickBot="1" x14ac:dyDescent="0.4">
      <c r="A57" s="67"/>
      <c r="B57" s="105">
        <v>1</v>
      </c>
      <c r="C57" s="106" t="s">
        <v>212</v>
      </c>
      <c r="D57" s="106" t="s">
        <v>274</v>
      </c>
      <c r="E57" s="106" t="s">
        <v>327</v>
      </c>
      <c r="F57" s="107">
        <v>2</v>
      </c>
      <c r="G57" s="108">
        <v>2.0499999999999998</v>
      </c>
      <c r="H57" s="108">
        <v>0.65</v>
      </c>
      <c r="I57" s="108">
        <f t="shared" si="1"/>
        <v>1.3325</v>
      </c>
      <c r="J57" s="108">
        <v>4</v>
      </c>
      <c r="K57" s="108">
        <f t="shared" si="2"/>
        <v>5.33</v>
      </c>
      <c r="L57" s="108">
        <f t="shared" si="3"/>
        <v>5.33</v>
      </c>
      <c r="M57" s="109">
        <f t="shared" si="6"/>
        <v>10.66</v>
      </c>
      <c r="N57" s="110">
        <f t="shared" si="4"/>
        <v>21.32</v>
      </c>
      <c r="O57" s="220"/>
      <c r="P57" s="221"/>
      <c r="Q57" s="71"/>
      <c r="R57" s="68"/>
    </row>
    <row r="58" spans="1:18" ht="15.6" thickBot="1" x14ac:dyDescent="0.4">
      <c r="A58" s="67"/>
      <c r="B58" s="105">
        <v>1</v>
      </c>
      <c r="C58" s="106" t="s">
        <v>212</v>
      </c>
      <c r="D58" s="106" t="s">
        <v>274</v>
      </c>
      <c r="E58" s="106" t="s">
        <v>327</v>
      </c>
      <c r="F58" s="107">
        <v>2</v>
      </c>
      <c r="G58" s="108">
        <v>0.9</v>
      </c>
      <c r="H58" s="108">
        <v>0.65</v>
      </c>
      <c r="I58" s="108">
        <f t="shared" si="1"/>
        <v>0.58500000000000008</v>
      </c>
      <c r="J58" s="108">
        <v>1</v>
      </c>
      <c r="K58" s="108">
        <f t="shared" si="2"/>
        <v>0.58500000000000008</v>
      </c>
      <c r="L58" s="108">
        <f t="shared" si="3"/>
        <v>0.58500000000000008</v>
      </c>
      <c r="M58" s="109">
        <f t="shared" si="6"/>
        <v>1.1700000000000002</v>
      </c>
      <c r="N58" s="110">
        <f t="shared" si="4"/>
        <v>2.3400000000000003</v>
      </c>
      <c r="O58" s="220"/>
      <c r="P58" s="221"/>
      <c r="Q58" s="71"/>
      <c r="R58" s="68"/>
    </row>
    <row r="59" spans="1:18" ht="15.6" thickBot="1" x14ac:dyDescent="0.4">
      <c r="A59" s="67"/>
      <c r="B59" s="105"/>
      <c r="C59" s="106"/>
      <c r="D59" s="106"/>
      <c r="E59" s="106"/>
      <c r="F59" s="107"/>
      <c r="G59" s="108"/>
      <c r="H59" s="108"/>
      <c r="I59" s="108"/>
      <c r="J59" s="108"/>
      <c r="K59" s="108"/>
      <c r="L59" s="108"/>
      <c r="M59" s="109"/>
      <c r="N59" s="110"/>
      <c r="O59" s="220"/>
      <c r="P59" s="221"/>
      <c r="Q59" s="71"/>
      <c r="R59" s="68"/>
    </row>
    <row r="60" spans="1:18" ht="15.6" thickBot="1" x14ac:dyDescent="0.4">
      <c r="A60" s="67"/>
      <c r="B60" s="105"/>
      <c r="C60" s="106"/>
      <c r="D60" s="106"/>
      <c r="E60" s="106"/>
      <c r="F60" s="107"/>
      <c r="G60" s="108"/>
      <c r="H60" s="108"/>
      <c r="I60" s="108"/>
      <c r="J60" s="108"/>
      <c r="K60" s="108"/>
      <c r="L60" s="108"/>
      <c r="M60" s="109"/>
      <c r="N60" s="110"/>
      <c r="O60" s="220"/>
      <c r="P60" s="221"/>
      <c r="Q60" s="71"/>
      <c r="R60" s="68"/>
    </row>
    <row r="61" spans="1:18" ht="15.6" thickBot="1" x14ac:dyDescent="0.4">
      <c r="A61" s="67"/>
      <c r="B61" s="111"/>
      <c r="C61" s="112"/>
      <c r="D61" s="112"/>
      <c r="E61" s="112"/>
      <c r="F61" s="113"/>
      <c r="G61" s="114"/>
      <c r="H61" s="114"/>
      <c r="I61" s="114"/>
      <c r="J61" s="114"/>
      <c r="K61" s="114"/>
      <c r="L61" s="114"/>
      <c r="M61" s="115"/>
      <c r="N61" s="116"/>
      <c r="O61" s="229"/>
      <c r="P61" s="230"/>
      <c r="Q61" s="71"/>
      <c r="R61" s="68"/>
    </row>
    <row r="62" spans="1:18" ht="15.6" thickBot="1" x14ac:dyDescent="0.4">
      <c r="A62" s="67"/>
      <c r="B62" s="68"/>
      <c r="C62" s="68"/>
      <c r="D62" s="68"/>
      <c r="E62" s="68"/>
      <c r="F62" s="69"/>
      <c r="G62" s="70"/>
      <c r="H62" s="70"/>
      <c r="I62" s="70"/>
      <c r="J62" s="70"/>
      <c r="K62" s="70"/>
      <c r="L62" s="70"/>
      <c r="M62" s="70"/>
      <c r="N62" s="70"/>
      <c r="O62" s="68"/>
      <c r="P62" s="68"/>
      <c r="Q62" s="71"/>
      <c r="R62" s="68"/>
    </row>
    <row r="63" spans="1:18" ht="15.6" thickBot="1" x14ac:dyDescent="0.4">
      <c r="A63" s="87"/>
      <c r="B63" s="117" t="s">
        <v>41</v>
      </c>
      <c r="C63" s="118"/>
      <c r="D63" s="118"/>
      <c r="E63" s="118"/>
      <c r="F63" s="118"/>
      <c r="G63" s="118"/>
      <c r="H63" s="119"/>
      <c r="I63" s="119" t="s">
        <v>42</v>
      </c>
      <c r="J63" s="118"/>
      <c r="K63" s="89">
        <f>SUM(K15:K61)</f>
        <v>466.54529999999988</v>
      </c>
      <c r="L63" s="89">
        <f t="shared" ref="L63:M63" si="17">SUM(L15:L61)</f>
        <v>466.54529999999988</v>
      </c>
      <c r="M63" s="89">
        <f t="shared" si="17"/>
        <v>933.09059999999977</v>
      </c>
      <c r="N63" s="89">
        <f>SUM(N15:N61)</f>
        <v>1866.1811999999995</v>
      </c>
      <c r="O63" s="120"/>
      <c r="P63" s="120"/>
      <c r="Q63" s="91"/>
      <c r="R63" s="92"/>
    </row>
    <row r="64" spans="1:18" ht="15.6" thickBot="1" x14ac:dyDescent="0.4">
      <c r="A64" s="67"/>
      <c r="B64" s="68"/>
      <c r="C64" s="68"/>
      <c r="D64" s="68"/>
      <c r="E64" s="68"/>
      <c r="F64" s="69"/>
      <c r="G64" s="70"/>
      <c r="H64" s="70"/>
      <c r="I64" s="70"/>
      <c r="J64" s="70"/>
      <c r="K64" s="70"/>
      <c r="L64" s="70"/>
      <c r="M64" s="70"/>
      <c r="N64" s="70"/>
      <c r="O64" s="68"/>
      <c r="P64" s="68"/>
      <c r="Q64" s="71"/>
      <c r="R64" s="68"/>
    </row>
    <row r="65" spans="1:18" ht="15.6" thickBot="1" x14ac:dyDescent="0.4">
      <c r="A65" s="72"/>
      <c r="B65" s="235" t="s">
        <v>26</v>
      </c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  <c r="P65" s="237"/>
      <c r="Q65" s="73"/>
      <c r="R65" s="69"/>
    </row>
    <row r="66" spans="1:18" ht="15.6" thickBot="1" x14ac:dyDescent="0.4">
      <c r="A66" s="67"/>
      <c r="B66" s="238" t="s">
        <v>172</v>
      </c>
      <c r="C66" s="239"/>
      <c r="D66" s="239"/>
      <c r="E66" s="239"/>
      <c r="F66" s="239"/>
      <c r="G66" s="239"/>
      <c r="H66" s="239"/>
      <c r="I66" s="239"/>
      <c r="J66" s="239"/>
      <c r="K66" s="239"/>
      <c r="L66" s="239"/>
      <c r="M66" s="239"/>
      <c r="N66" s="239"/>
      <c r="O66" s="239"/>
      <c r="P66" s="240"/>
      <c r="Q66" s="71"/>
      <c r="R66" s="68"/>
    </row>
    <row r="67" spans="1:18" ht="15.6" thickBot="1" x14ac:dyDescent="0.4">
      <c r="A67" s="67"/>
      <c r="B67" s="241"/>
      <c r="C67" s="242"/>
      <c r="D67" s="242"/>
      <c r="E67" s="242"/>
      <c r="F67" s="242"/>
      <c r="G67" s="242"/>
      <c r="H67" s="242"/>
      <c r="I67" s="242"/>
      <c r="J67" s="242"/>
      <c r="K67" s="242"/>
      <c r="L67" s="242"/>
      <c r="M67" s="242"/>
      <c r="N67" s="242"/>
      <c r="O67" s="242"/>
      <c r="P67" s="243"/>
      <c r="Q67" s="71"/>
      <c r="R67" s="68"/>
    </row>
    <row r="68" spans="1:18" ht="15.6" thickBot="1" x14ac:dyDescent="0.4">
      <c r="A68" s="67"/>
      <c r="B68" s="225"/>
      <c r="C68" s="226"/>
      <c r="D68" s="227"/>
      <c r="E68" s="227"/>
      <c r="F68" s="227"/>
      <c r="G68" s="227"/>
      <c r="H68" s="227"/>
      <c r="I68" s="227"/>
      <c r="J68" s="227"/>
      <c r="K68" s="227"/>
      <c r="L68" s="227"/>
      <c r="M68" s="227"/>
      <c r="N68" s="227"/>
      <c r="O68" s="227"/>
      <c r="P68" s="228"/>
      <c r="Q68" s="71"/>
      <c r="R68" s="68"/>
    </row>
    <row r="69" spans="1:18" ht="15.6" thickBot="1" x14ac:dyDescent="0.4">
      <c r="A69" s="67"/>
      <c r="B69" s="225"/>
      <c r="C69" s="226"/>
      <c r="D69" s="227"/>
      <c r="E69" s="227"/>
      <c r="F69" s="227"/>
      <c r="G69" s="227"/>
      <c r="H69" s="227"/>
      <c r="I69" s="227"/>
      <c r="J69" s="227"/>
      <c r="K69" s="227"/>
      <c r="L69" s="227"/>
      <c r="M69" s="227"/>
      <c r="N69" s="227"/>
      <c r="O69" s="227"/>
      <c r="P69" s="228"/>
      <c r="Q69" s="71"/>
      <c r="R69" s="68"/>
    </row>
    <row r="70" spans="1:18" ht="15.6" thickBot="1" x14ac:dyDescent="0.4">
      <c r="A70" s="67"/>
      <c r="B70" s="225"/>
      <c r="C70" s="226"/>
      <c r="D70" s="227"/>
      <c r="E70" s="227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8"/>
      <c r="Q70" s="71"/>
      <c r="R70" s="68"/>
    </row>
    <row r="71" spans="1:18" ht="15.6" thickBot="1" x14ac:dyDescent="0.4">
      <c r="A71" s="67"/>
      <c r="B71" s="225"/>
      <c r="C71" s="226"/>
      <c r="D71" s="227"/>
      <c r="E71" s="227"/>
      <c r="F71" s="227"/>
      <c r="G71" s="227"/>
      <c r="H71" s="227"/>
      <c r="I71" s="227"/>
      <c r="J71" s="227"/>
      <c r="K71" s="227"/>
      <c r="L71" s="227"/>
      <c r="M71" s="227"/>
      <c r="N71" s="227"/>
      <c r="O71" s="227"/>
      <c r="P71" s="228"/>
      <c r="Q71" s="71"/>
      <c r="R71" s="68"/>
    </row>
    <row r="72" spans="1:18" ht="15.6" thickBot="1" x14ac:dyDescent="0.4">
      <c r="A72" s="67"/>
      <c r="B72" s="225"/>
      <c r="C72" s="226"/>
      <c r="D72" s="227"/>
      <c r="E72" s="227"/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228"/>
      <c r="Q72" s="71"/>
      <c r="R72" s="68"/>
    </row>
    <row r="73" spans="1:18" ht="15.6" thickBot="1" x14ac:dyDescent="0.4">
      <c r="A73" s="67"/>
      <c r="B73" s="231"/>
      <c r="C73" s="232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4"/>
      <c r="Q73" s="71"/>
      <c r="R73" s="68"/>
    </row>
    <row r="74" spans="1:18" ht="15.6" thickBot="1" x14ac:dyDescent="0.4">
      <c r="A74" s="74"/>
      <c r="B74" s="75"/>
      <c r="C74" s="75"/>
      <c r="D74" s="75"/>
      <c r="E74" s="75"/>
      <c r="F74" s="76"/>
      <c r="G74" s="77"/>
      <c r="H74" s="77"/>
      <c r="I74" s="77"/>
      <c r="J74" s="77"/>
      <c r="K74" s="77"/>
      <c r="L74" s="77"/>
      <c r="M74" s="77"/>
      <c r="N74" s="77"/>
      <c r="O74" s="75"/>
      <c r="P74" s="75"/>
      <c r="Q74" s="78"/>
      <c r="R74" s="68"/>
    </row>
    <row r="75" spans="1:18" ht="15.6" thickTop="1" x14ac:dyDescent="0.35">
      <c r="A75" s="68"/>
      <c r="B75" s="68"/>
      <c r="C75" s="68"/>
      <c r="D75" s="68"/>
      <c r="E75" s="68"/>
      <c r="F75" s="69"/>
      <c r="G75" s="70"/>
      <c r="H75" s="70"/>
      <c r="I75" s="70"/>
      <c r="J75" s="70"/>
      <c r="K75" s="70"/>
      <c r="L75" s="70"/>
      <c r="M75" s="70"/>
      <c r="N75" s="70"/>
      <c r="O75" s="68"/>
      <c r="P75" s="68"/>
      <c r="Q75" s="68"/>
      <c r="R75" s="68"/>
    </row>
  </sheetData>
  <mergeCells count="63">
    <mergeCell ref="O55:P55"/>
    <mergeCell ref="O56:P56"/>
    <mergeCell ref="O48:P48"/>
    <mergeCell ref="O49:P49"/>
    <mergeCell ref="O50:P50"/>
    <mergeCell ref="O51:P51"/>
    <mergeCell ref="O52:P52"/>
    <mergeCell ref="O53:P53"/>
    <mergeCell ref="O28:P28"/>
    <mergeCell ref="B71:P71"/>
    <mergeCell ref="B72:P72"/>
    <mergeCell ref="B73:P73"/>
    <mergeCell ref="O17:P17"/>
    <mergeCell ref="O18:P18"/>
    <mergeCell ref="O19:P19"/>
    <mergeCell ref="O20:P20"/>
    <mergeCell ref="O21:P21"/>
    <mergeCell ref="O22:P22"/>
    <mergeCell ref="O23:P23"/>
    <mergeCell ref="B65:P65"/>
    <mergeCell ref="B66:P66"/>
    <mergeCell ref="B67:P67"/>
    <mergeCell ref="B68:P68"/>
    <mergeCell ref="B69:P69"/>
    <mergeCell ref="B70:P70"/>
    <mergeCell ref="O39:P39"/>
    <mergeCell ref="O57:P57"/>
    <mergeCell ref="O58:P58"/>
    <mergeCell ref="O59:P59"/>
    <mergeCell ref="O60:P60"/>
    <mergeCell ref="O61:P61"/>
    <mergeCell ref="O40:P40"/>
    <mergeCell ref="O41:P41"/>
    <mergeCell ref="O42:P42"/>
    <mergeCell ref="O43:P43"/>
    <mergeCell ref="O44:P44"/>
    <mergeCell ref="O45:P45"/>
    <mergeCell ref="O46:P46"/>
    <mergeCell ref="O47:P47"/>
    <mergeCell ref="O54:P54"/>
    <mergeCell ref="O38:P38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O34:P34"/>
    <mergeCell ref="O35:P35"/>
    <mergeCell ref="O36:P36"/>
    <mergeCell ref="O37:P37"/>
    <mergeCell ref="G13:I13"/>
    <mergeCell ref="K13:M13"/>
    <mergeCell ref="O13:P13"/>
    <mergeCell ref="D4:F4"/>
    <mergeCell ref="D5:F5"/>
    <mergeCell ref="D6:F6"/>
    <mergeCell ref="B11:P11"/>
  </mergeCells>
  <pageMargins left="0.7" right="0.7" top="0.75" bottom="0.75" header="0.3" footer="0.3"/>
  <pageSetup paperSize="9"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6"/>
  <sheetViews>
    <sheetView zoomScaleNormal="100" workbookViewId="0">
      <pane ySplit="4" topLeftCell="A67" activePane="bottomLeft" state="frozen"/>
      <selection pane="bottomLeft" activeCell="C84" sqref="C84"/>
    </sheetView>
  </sheetViews>
  <sheetFormatPr defaultColWidth="8.6640625" defaultRowHeight="14.4" x14ac:dyDescent="0.3"/>
  <cols>
    <col min="1" max="1" width="83.44140625" bestFit="1" customWidth="1"/>
    <col min="2" max="2" width="9.6640625" customWidth="1"/>
    <col min="3" max="14" width="9.6640625" style="1" customWidth="1"/>
    <col min="15" max="17" width="9.6640625" style="147" customWidth="1"/>
    <col min="18" max="27" width="9.6640625" style="1" customWidth="1"/>
    <col min="28" max="28" width="9.6640625" style="147" customWidth="1"/>
    <col min="29" max="45" width="9.6640625" style="1" customWidth="1"/>
  </cols>
  <sheetData>
    <row r="1" spans="1:50" ht="222.75" customHeight="1" thickBot="1" x14ac:dyDescent="0.35">
      <c r="A1" s="121" t="s">
        <v>43</v>
      </c>
      <c r="B1" s="122"/>
      <c r="C1" s="123" t="s">
        <v>44</v>
      </c>
      <c r="D1" s="123" t="s">
        <v>45</v>
      </c>
      <c r="E1" s="123" t="s">
        <v>46</v>
      </c>
      <c r="F1" s="123" t="s">
        <v>47</v>
      </c>
      <c r="G1" s="123" t="s">
        <v>48</v>
      </c>
      <c r="H1" s="123" t="s">
        <v>49</v>
      </c>
      <c r="I1" s="123" t="s">
        <v>50</v>
      </c>
      <c r="J1" s="123" t="s">
        <v>51</v>
      </c>
      <c r="K1" s="123" t="s">
        <v>52</v>
      </c>
      <c r="L1" s="123" t="s">
        <v>53</v>
      </c>
      <c r="M1" s="123" t="s">
        <v>54</v>
      </c>
      <c r="N1" s="123" t="s">
        <v>55</v>
      </c>
      <c r="O1" s="145" t="s">
        <v>192</v>
      </c>
      <c r="P1" s="145" t="s">
        <v>193</v>
      </c>
      <c r="Q1" s="145" t="s">
        <v>194</v>
      </c>
      <c r="R1" s="123" t="s">
        <v>56</v>
      </c>
      <c r="S1" s="123" t="s">
        <v>57</v>
      </c>
      <c r="T1" s="123" t="s">
        <v>58</v>
      </c>
      <c r="U1" s="123" t="s">
        <v>59</v>
      </c>
      <c r="V1" s="123" t="s">
        <v>60</v>
      </c>
      <c r="W1" s="123" t="s">
        <v>61</v>
      </c>
      <c r="X1" s="123" t="s">
        <v>62</v>
      </c>
      <c r="Y1" s="123" t="s">
        <v>63</v>
      </c>
      <c r="Z1" s="123" t="s">
        <v>64</v>
      </c>
      <c r="AA1" s="123" t="s">
        <v>190</v>
      </c>
      <c r="AB1" s="145" t="s">
        <v>191</v>
      </c>
      <c r="AC1" s="123" t="s">
        <v>65</v>
      </c>
      <c r="AD1" s="123" t="s">
        <v>66</v>
      </c>
      <c r="AE1" s="123" t="s">
        <v>67</v>
      </c>
      <c r="AF1" s="123" t="s">
        <v>68</v>
      </c>
      <c r="AG1" s="123" t="s">
        <v>69</v>
      </c>
      <c r="AH1" s="123" t="s">
        <v>70</v>
      </c>
      <c r="AI1" s="123" t="s">
        <v>71</v>
      </c>
      <c r="AJ1" s="123" t="s">
        <v>72</v>
      </c>
      <c r="AK1" s="123" t="s">
        <v>73</v>
      </c>
      <c r="AL1" s="123" t="s">
        <v>74</v>
      </c>
      <c r="AM1" s="123" t="s">
        <v>22</v>
      </c>
      <c r="AN1" s="123" t="s">
        <v>75</v>
      </c>
      <c r="AO1" s="123" t="s">
        <v>76</v>
      </c>
      <c r="AP1" s="123" t="s">
        <v>77</v>
      </c>
      <c r="AQ1" s="123" t="s">
        <v>78</v>
      </c>
      <c r="AR1" s="123" t="s">
        <v>79</v>
      </c>
      <c r="AS1" s="123" t="s">
        <v>80</v>
      </c>
      <c r="AU1" s="124"/>
      <c r="AV1" s="124"/>
      <c r="AW1" s="124"/>
      <c r="AX1" s="124"/>
    </row>
    <row r="2" spans="1:50" ht="15" thickBot="1" x14ac:dyDescent="0.35">
      <c r="A2" s="125" t="s">
        <v>81</v>
      </c>
      <c r="B2" s="126"/>
      <c r="C2" s="127" t="s">
        <v>82</v>
      </c>
      <c r="D2" s="127" t="s">
        <v>83</v>
      </c>
      <c r="E2" s="127" t="s">
        <v>84</v>
      </c>
      <c r="F2" s="127" t="s">
        <v>85</v>
      </c>
      <c r="G2" s="127" t="s">
        <v>86</v>
      </c>
      <c r="H2" s="127" t="s">
        <v>87</v>
      </c>
      <c r="I2" s="127" t="s">
        <v>88</v>
      </c>
      <c r="J2" s="127" t="s">
        <v>89</v>
      </c>
      <c r="K2" s="127" t="s">
        <v>90</v>
      </c>
      <c r="L2" s="127" t="s">
        <v>91</v>
      </c>
      <c r="M2" s="127" t="s">
        <v>92</v>
      </c>
      <c r="N2" s="127" t="s">
        <v>93</v>
      </c>
      <c r="O2" s="146" t="s">
        <v>91</v>
      </c>
      <c r="P2" s="146" t="s">
        <v>92</v>
      </c>
      <c r="Q2" s="146" t="s">
        <v>93</v>
      </c>
      <c r="R2" s="127" t="s">
        <v>94</v>
      </c>
      <c r="S2" s="127" t="s">
        <v>95</v>
      </c>
      <c r="T2" s="127" t="s">
        <v>96</v>
      </c>
      <c r="U2" s="127" t="s">
        <v>97</v>
      </c>
      <c r="V2" s="127" t="s">
        <v>98</v>
      </c>
      <c r="W2" s="127" t="s">
        <v>99</v>
      </c>
      <c r="X2" s="127" t="s">
        <v>100</v>
      </c>
      <c r="Y2" s="127" t="s">
        <v>101</v>
      </c>
      <c r="Z2" s="127" t="s">
        <v>102</v>
      </c>
      <c r="AA2" s="127">
        <v>8</v>
      </c>
      <c r="AB2" s="146">
        <v>8</v>
      </c>
      <c r="AC2" s="127">
        <v>9</v>
      </c>
      <c r="AD2" s="127" t="s">
        <v>103</v>
      </c>
      <c r="AE2" s="127" t="s">
        <v>104</v>
      </c>
      <c r="AF2" s="127" t="s">
        <v>105</v>
      </c>
      <c r="AG2" s="127" t="s">
        <v>106</v>
      </c>
      <c r="AH2" s="127" t="s">
        <v>107</v>
      </c>
      <c r="AI2" s="127" t="s">
        <v>108</v>
      </c>
      <c r="AJ2" s="127" t="s">
        <v>109</v>
      </c>
      <c r="AK2" s="127" t="s">
        <v>110</v>
      </c>
      <c r="AL2" s="127" t="s">
        <v>111</v>
      </c>
      <c r="AM2" s="127" t="s">
        <v>112</v>
      </c>
      <c r="AN2" s="127" t="s">
        <v>113</v>
      </c>
      <c r="AO2" s="127" t="s">
        <v>114</v>
      </c>
      <c r="AP2" s="127">
        <v>14</v>
      </c>
      <c r="AQ2" s="127" t="s">
        <v>115</v>
      </c>
      <c r="AR2" s="127" t="s">
        <v>116</v>
      </c>
      <c r="AS2" s="127" t="s">
        <v>117</v>
      </c>
    </row>
    <row r="3" spans="1:50" ht="15" hidden="1" thickBot="1" x14ac:dyDescent="0.35">
      <c r="A3" s="128"/>
      <c r="B3" s="128"/>
      <c r="C3" s="1">
        <v>200</v>
      </c>
      <c r="D3" s="1">
        <v>120</v>
      </c>
      <c r="E3" s="1">
        <v>40</v>
      </c>
      <c r="F3" s="1">
        <v>200</v>
      </c>
      <c r="G3" s="1">
        <v>120</v>
      </c>
      <c r="H3" s="1">
        <v>40</v>
      </c>
      <c r="I3" s="1">
        <v>200</v>
      </c>
      <c r="J3" s="1">
        <v>120</v>
      </c>
      <c r="K3" s="1">
        <v>40</v>
      </c>
      <c r="L3" s="1">
        <v>200</v>
      </c>
      <c r="M3" s="1">
        <v>120</v>
      </c>
      <c r="N3" s="1">
        <v>40</v>
      </c>
      <c r="O3" s="147">
        <v>200</v>
      </c>
      <c r="P3" s="147">
        <v>120</v>
      </c>
      <c r="Q3" s="147">
        <v>40</v>
      </c>
      <c r="R3" s="1">
        <v>200</v>
      </c>
      <c r="S3" s="1">
        <v>120</v>
      </c>
      <c r="T3" s="1">
        <v>40</v>
      </c>
      <c r="U3" s="1">
        <v>200</v>
      </c>
      <c r="V3" s="1">
        <v>120</v>
      </c>
      <c r="W3" s="1">
        <v>40</v>
      </c>
      <c r="X3" s="1">
        <v>200</v>
      </c>
      <c r="Y3" s="1">
        <v>120</v>
      </c>
      <c r="Z3" s="1">
        <v>40</v>
      </c>
      <c r="AA3" s="1">
        <v>200</v>
      </c>
      <c r="AB3" s="147">
        <v>200</v>
      </c>
      <c r="AC3" s="1">
        <v>200</v>
      </c>
      <c r="AD3" s="1">
        <v>200</v>
      </c>
      <c r="AE3" s="1">
        <v>120</v>
      </c>
      <c r="AF3" s="1">
        <v>40</v>
      </c>
      <c r="AG3" s="1">
        <v>200</v>
      </c>
      <c r="AH3" s="1">
        <v>120</v>
      </c>
      <c r="AI3" s="1">
        <v>40</v>
      </c>
      <c r="AJ3" s="1">
        <v>200</v>
      </c>
      <c r="AK3" s="1">
        <v>120</v>
      </c>
      <c r="AL3" s="1">
        <v>40</v>
      </c>
      <c r="AM3" s="1">
        <v>200</v>
      </c>
      <c r="AN3" s="1">
        <v>120</v>
      </c>
      <c r="AO3" s="1">
        <v>40</v>
      </c>
      <c r="AP3" s="1">
        <v>12</v>
      </c>
      <c r="AQ3" s="1">
        <v>200</v>
      </c>
      <c r="AR3" s="1">
        <v>120</v>
      </c>
      <c r="AS3" s="1">
        <v>40</v>
      </c>
    </row>
    <row r="4" spans="1:50" x14ac:dyDescent="0.3">
      <c r="A4" s="129" t="s">
        <v>118</v>
      </c>
      <c r="B4" s="130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48"/>
      <c r="P4" s="148"/>
      <c r="Q4" s="148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48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2"/>
    </row>
    <row r="5" spans="1:50" x14ac:dyDescent="0.3">
      <c r="A5" s="133" t="s">
        <v>119</v>
      </c>
      <c r="B5" s="133"/>
      <c r="C5" s="134">
        <v>200</v>
      </c>
      <c r="D5" s="134">
        <v>120</v>
      </c>
      <c r="E5" s="134">
        <v>40</v>
      </c>
      <c r="F5" s="134">
        <v>200</v>
      </c>
      <c r="G5" s="134">
        <v>120</v>
      </c>
      <c r="H5" s="134">
        <v>40</v>
      </c>
      <c r="I5" s="134"/>
      <c r="J5" s="134"/>
      <c r="K5" s="134"/>
      <c r="L5" s="134">
        <v>200</v>
      </c>
      <c r="M5" s="134">
        <v>120</v>
      </c>
      <c r="N5" s="134">
        <v>40</v>
      </c>
      <c r="O5" s="149">
        <v>200</v>
      </c>
      <c r="P5" s="149">
        <v>120</v>
      </c>
      <c r="Q5" s="149">
        <v>40</v>
      </c>
      <c r="R5" s="134">
        <v>200</v>
      </c>
      <c r="S5" s="134">
        <v>120</v>
      </c>
      <c r="T5" s="134">
        <v>40</v>
      </c>
      <c r="U5" s="134">
        <v>200</v>
      </c>
      <c r="V5" s="134">
        <v>120</v>
      </c>
      <c r="W5" s="134">
        <v>40</v>
      </c>
      <c r="X5" s="134">
        <v>200</v>
      </c>
      <c r="Y5" s="134">
        <v>120</v>
      </c>
      <c r="Z5" s="134">
        <v>40</v>
      </c>
      <c r="AA5" s="134">
        <v>200</v>
      </c>
      <c r="AB5" s="149">
        <v>200</v>
      </c>
      <c r="AC5" s="134"/>
      <c r="AD5" s="134"/>
      <c r="AE5" s="134"/>
      <c r="AF5" s="134"/>
      <c r="AG5" s="134">
        <v>200</v>
      </c>
      <c r="AH5" s="134">
        <v>120</v>
      </c>
      <c r="AI5" s="134">
        <v>40</v>
      </c>
      <c r="AJ5" s="134">
        <v>200</v>
      </c>
      <c r="AK5" s="134">
        <v>120</v>
      </c>
      <c r="AL5" s="134">
        <v>40</v>
      </c>
      <c r="AM5" s="134">
        <v>200</v>
      </c>
      <c r="AN5" s="134">
        <v>120</v>
      </c>
      <c r="AO5" s="134">
        <v>40</v>
      </c>
      <c r="AP5" s="134"/>
      <c r="AQ5" s="134">
        <v>200</v>
      </c>
      <c r="AR5" s="134">
        <v>120</v>
      </c>
      <c r="AS5" s="134">
        <v>40</v>
      </c>
    </row>
    <row r="6" spans="1:50" x14ac:dyDescent="0.3">
      <c r="A6" s="133" t="s">
        <v>120</v>
      </c>
      <c r="B6" s="133"/>
      <c r="C6" s="134"/>
      <c r="D6" s="134"/>
      <c r="E6" s="134"/>
      <c r="F6" s="134">
        <v>40</v>
      </c>
      <c r="G6" s="134">
        <v>40</v>
      </c>
      <c r="H6" s="134">
        <v>40</v>
      </c>
      <c r="I6" s="134"/>
      <c r="J6" s="134"/>
      <c r="K6" s="134"/>
      <c r="L6" s="134">
        <v>40</v>
      </c>
      <c r="M6" s="134">
        <v>40</v>
      </c>
      <c r="N6" s="134">
        <v>40</v>
      </c>
      <c r="O6" s="149">
        <v>40</v>
      </c>
      <c r="P6" s="149">
        <v>40</v>
      </c>
      <c r="Q6" s="149">
        <v>40</v>
      </c>
      <c r="R6" s="134">
        <v>40</v>
      </c>
      <c r="S6" s="134">
        <v>40</v>
      </c>
      <c r="T6" s="134">
        <v>40</v>
      </c>
      <c r="U6" s="134">
        <v>40</v>
      </c>
      <c r="V6" s="134">
        <v>40</v>
      </c>
      <c r="W6" s="134">
        <v>40</v>
      </c>
      <c r="X6" s="134">
        <v>40</v>
      </c>
      <c r="Y6" s="134">
        <v>40</v>
      </c>
      <c r="Z6" s="134">
        <v>40</v>
      </c>
      <c r="AA6" s="134"/>
      <c r="AB6" s="149"/>
      <c r="AC6" s="134"/>
      <c r="AD6" s="134"/>
      <c r="AE6" s="134"/>
      <c r="AF6" s="134"/>
      <c r="AG6" s="134"/>
      <c r="AH6" s="134"/>
      <c r="AI6" s="134"/>
      <c r="AJ6" s="134">
        <v>200</v>
      </c>
      <c r="AK6" s="134">
        <v>120</v>
      </c>
      <c r="AL6" s="134">
        <v>40</v>
      </c>
      <c r="AM6" s="134">
        <v>200</v>
      </c>
      <c r="AN6" s="134">
        <v>120</v>
      </c>
      <c r="AO6" s="134">
        <v>40</v>
      </c>
      <c r="AP6" s="134">
        <v>12</v>
      </c>
      <c r="AQ6" s="134"/>
      <c r="AR6" s="134"/>
      <c r="AS6" s="134"/>
    </row>
    <row r="7" spans="1:50" x14ac:dyDescent="0.3">
      <c r="A7" s="133" t="s">
        <v>204</v>
      </c>
      <c r="B7" s="133"/>
      <c r="C7" s="133">
        <v>200</v>
      </c>
      <c r="D7" s="133">
        <v>120</v>
      </c>
      <c r="E7" s="133">
        <v>40</v>
      </c>
      <c r="F7" s="133">
        <v>200</v>
      </c>
      <c r="G7" s="133">
        <v>120</v>
      </c>
      <c r="H7" s="133">
        <v>40</v>
      </c>
      <c r="I7" s="133"/>
      <c r="J7" s="133"/>
      <c r="K7" s="133"/>
      <c r="L7" s="133">
        <v>200</v>
      </c>
      <c r="M7" s="133">
        <v>120</v>
      </c>
      <c r="N7" s="133">
        <v>40</v>
      </c>
      <c r="O7" s="133">
        <v>200</v>
      </c>
      <c r="P7" s="133">
        <v>120</v>
      </c>
      <c r="Q7" s="133">
        <v>40</v>
      </c>
      <c r="R7" s="133">
        <v>200</v>
      </c>
      <c r="S7" s="133">
        <v>120</v>
      </c>
      <c r="T7" s="133">
        <v>40</v>
      </c>
      <c r="U7" s="133">
        <v>200</v>
      </c>
      <c r="V7" s="133">
        <v>120</v>
      </c>
      <c r="W7" s="133">
        <v>40</v>
      </c>
      <c r="X7" s="133">
        <v>200</v>
      </c>
      <c r="Y7" s="133">
        <v>120</v>
      </c>
      <c r="Z7" s="133">
        <v>40</v>
      </c>
      <c r="AA7" s="133"/>
      <c r="AB7" s="133"/>
      <c r="AC7" s="133"/>
      <c r="AD7" s="133"/>
      <c r="AE7" s="133"/>
      <c r="AF7" s="133"/>
      <c r="AG7" s="133">
        <v>200</v>
      </c>
      <c r="AH7" s="133">
        <v>120</v>
      </c>
      <c r="AI7" s="133">
        <v>40</v>
      </c>
      <c r="AJ7" s="133">
        <v>200</v>
      </c>
      <c r="AK7" s="133">
        <v>120</v>
      </c>
      <c r="AL7" s="133">
        <v>40</v>
      </c>
      <c r="AM7" s="133">
        <v>200</v>
      </c>
      <c r="AN7" s="133">
        <v>120</v>
      </c>
      <c r="AO7" s="133">
        <v>40</v>
      </c>
      <c r="AP7" s="133">
        <v>12</v>
      </c>
      <c r="AQ7" s="133">
        <v>200</v>
      </c>
      <c r="AR7" s="133">
        <v>120</v>
      </c>
      <c r="AS7" s="133">
        <v>40</v>
      </c>
    </row>
    <row r="8" spans="1:50" x14ac:dyDescent="0.3">
      <c r="A8" s="133" t="s">
        <v>121</v>
      </c>
      <c r="B8" s="133"/>
      <c r="C8" s="134"/>
      <c r="D8" s="134"/>
      <c r="E8" s="134"/>
      <c r="F8" s="134"/>
      <c r="G8" s="134"/>
      <c r="H8" s="134"/>
      <c r="I8" s="134"/>
      <c r="J8" s="134"/>
      <c r="K8" s="134"/>
      <c r="L8" s="134">
        <v>160</v>
      </c>
      <c r="M8" s="134">
        <v>80</v>
      </c>
      <c r="N8" s="134"/>
      <c r="O8" s="149"/>
      <c r="P8" s="149"/>
      <c r="Q8" s="149"/>
      <c r="R8" s="134">
        <v>160</v>
      </c>
      <c r="S8" s="134">
        <v>80</v>
      </c>
      <c r="T8" s="134"/>
      <c r="U8" s="134"/>
      <c r="V8" s="134"/>
      <c r="W8" s="134"/>
      <c r="X8" s="134">
        <v>160</v>
      </c>
      <c r="Y8" s="134">
        <v>80</v>
      </c>
      <c r="Z8" s="134"/>
      <c r="AA8" s="134"/>
      <c r="AB8" s="149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</row>
    <row r="9" spans="1:50" x14ac:dyDescent="0.3">
      <c r="A9" s="133" t="s">
        <v>122</v>
      </c>
      <c r="B9" s="133"/>
      <c r="C9" s="134">
        <v>200</v>
      </c>
      <c r="D9" s="134">
        <v>120</v>
      </c>
      <c r="E9" s="134">
        <v>40</v>
      </c>
      <c r="F9" s="134">
        <v>200</v>
      </c>
      <c r="G9" s="134">
        <v>120</v>
      </c>
      <c r="H9" s="134">
        <v>40</v>
      </c>
      <c r="I9" s="134">
        <v>200</v>
      </c>
      <c r="J9" s="134">
        <v>120</v>
      </c>
      <c r="K9" s="134">
        <v>40</v>
      </c>
      <c r="L9" s="134">
        <v>40</v>
      </c>
      <c r="M9" s="134">
        <v>40</v>
      </c>
      <c r="N9" s="134">
        <v>40</v>
      </c>
      <c r="O9" s="149">
        <v>200</v>
      </c>
      <c r="P9" s="149">
        <v>160</v>
      </c>
      <c r="Q9" s="149">
        <v>40</v>
      </c>
      <c r="R9" s="134">
        <v>40</v>
      </c>
      <c r="S9" s="134">
        <v>40</v>
      </c>
      <c r="T9" s="134">
        <v>40</v>
      </c>
      <c r="U9" s="134"/>
      <c r="V9" s="134"/>
      <c r="W9" s="134"/>
      <c r="X9" s="134">
        <v>40</v>
      </c>
      <c r="Y9" s="134">
        <v>40</v>
      </c>
      <c r="Z9" s="134">
        <v>40</v>
      </c>
      <c r="AA9" s="134"/>
      <c r="AB9" s="149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>
        <v>200</v>
      </c>
      <c r="AR9" s="134">
        <v>120</v>
      </c>
      <c r="AS9" s="134">
        <v>40</v>
      </c>
    </row>
    <row r="10" spans="1:50" x14ac:dyDescent="0.3">
      <c r="A10" s="133" t="s">
        <v>123</v>
      </c>
      <c r="B10" s="133"/>
      <c r="C10" s="134">
        <v>160</v>
      </c>
      <c r="D10" s="134">
        <v>80</v>
      </c>
      <c r="E10" s="134"/>
      <c r="F10" s="134">
        <v>160</v>
      </c>
      <c r="G10" s="134">
        <v>80</v>
      </c>
      <c r="H10" s="134">
        <v>40</v>
      </c>
      <c r="I10" s="134">
        <v>160</v>
      </c>
      <c r="J10" s="134">
        <v>80</v>
      </c>
      <c r="K10" s="134"/>
      <c r="L10" s="134">
        <v>160</v>
      </c>
      <c r="M10" s="134">
        <v>80</v>
      </c>
      <c r="N10" s="134"/>
      <c r="O10" s="149"/>
      <c r="P10" s="149"/>
      <c r="Q10" s="149"/>
      <c r="R10" s="134">
        <v>160</v>
      </c>
      <c r="S10" s="134">
        <v>80</v>
      </c>
      <c r="T10" s="134"/>
      <c r="U10" s="134">
        <v>160</v>
      </c>
      <c r="V10" s="134">
        <v>120</v>
      </c>
      <c r="W10" s="134"/>
      <c r="X10" s="134">
        <v>160</v>
      </c>
      <c r="Y10" s="134">
        <v>80</v>
      </c>
      <c r="Z10" s="134"/>
      <c r="AA10" s="134"/>
      <c r="AB10" s="149"/>
      <c r="AC10" s="134"/>
      <c r="AD10" s="134">
        <v>160</v>
      </c>
      <c r="AE10" s="134">
        <v>80</v>
      </c>
      <c r="AF10" s="134"/>
      <c r="AG10" s="134">
        <v>160</v>
      </c>
      <c r="AH10" s="134">
        <v>80</v>
      </c>
      <c r="AI10" s="134"/>
      <c r="AJ10" s="134">
        <v>160</v>
      </c>
      <c r="AK10" s="134">
        <v>80</v>
      </c>
      <c r="AL10" s="134"/>
      <c r="AM10" s="134">
        <v>160</v>
      </c>
      <c r="AN10" s="134">
        <v>120</v>
      </c>
      <c r="AO10" s="134"/>
      <c r="AP10" s="134"/>
      <c r="AQ10" s="134">
        <v>160</v>
      </c>
      <c r="AR10" s="134">
        <v>80</v>
      </c>
      <c r="AS10" s="134"/>
    </row>
    <row r="11" spans="1:50" x14ac:dyDescent="0.3">
      <c r="A11" s="133" t="s">
        <v>124</v>
      </c>
      <c r="B11" s="133"/>
      <c r="C11" s="134">
        <v>40</v>
      </c>
      <c r="D11" s="134">
        <v>40</v>
      </c>
      <c r="E11" s="134">
        <v>40</v>
      </c>
      <c r="F11" s="134">
        <v>40</v>
      </c>
      <c r="G11" s="134">
        <v>40</v>
      </c>
      <c r="H11" s="134">
        <v>40</v>
      </c>
      <c r="I11" s="134">
        <v>40</v>
      </c>
      <c r="J11" s="134">
        <v>40</v>
      </c>
      <c r="K11" s="134">
        <v>40</v>
      </c>
      <c r="L11" s="134">
        <v>40</v>
      </c>
      <c r="M11" s="134">
        <v>40</v>
      </c>
      <c r="N11" s="134">
        <v>40</v>
      </c>
      <c r="O11" s="149">
        <v>200</v>
      </c>
      <c r="P11" s="149">
        <v>200</v>
      </c>
      <c r="Q11" s="149">
        <v>200</v>
      </c>
      <c r="R11" s="134">
        <v>40</v>
      </c>
      <c r="S11" s="134">
        <v>40</v>
      </c>
      <c r="T11" s="134">
        <v>40</v>
      </c>
      <c r="U11" s="134">
        <v>40</v>
      </c>
      <c r="V11" s="134">
        <v>40</v>
      </c>
      <c r="W11" s="134">
        <v>40</v>
      </c>
      <c r="X11" s="134">
        <v>40</v>
      </c>
      <c r="Y11" s="134">
        <v>40</v>
      </c>
      <c r="Z11" s="134">
        <v>40</v>
      </c>
      <c r="AA11" s="134"/>
      <c r="AB11" s="149"/>
      <c r="AC11" s="134"/>
      <c r="AD11" s="134">
        <v>40</v>
      </c>
      <c r="AE11" s="134">
        <v>40</v>
      </c>
      <c r="AF11" s="134">
        <v>40</v>
      </c>
      <c r="AG11" s="134">
        <v>40</v>
      </c>
      <c r="AH11" s="134">
        <v>40</v>
      </c>
      <c r="AI11" s="134">
        <v>40</v>
      </c>
      <c r="AJ11" s="134">
        <v>40</v>
      </c>
      <c r="AK11" s="134">
        <v>40</v>
      </c>
      <c r="AL11" s="134">
        <v>40</v>
      </c>
      <c r="AM11" s="134">
        <v>40</v>
      </c>
      <c r="AN11" s="134">
        <v>40</v>
      </c>
      <c r="AO11" s="134">
        <v>40</v>
      </c>
      <c r="AP11" s="134">
        <v>12</v>
      </c>
      <c r="AQ11" s="134">
        <v>40</v>
      </c>
      <c r="AR11" s="134">
        <v>40</v>
      </c>
      <c r="AS11" s="134">
        <v>40</v>
      </c>
    </row>
    <row r="12" spans="1:50" x14ac:dyDescent="0.3">
      <c r="A12" s="133"/>
      <c r="B12" s="133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49"/>
      <c r="P12" s="149"/>
      <c r="Q12" s="149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49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</row>
    <row r="13" spans="1:50" x14ac:dyDescent="0.3">
      <c r="A13" s="133" t="s">
        <v>125</v>
      </c>
      <c r="B13" s="133"/>
      <c r="C13" s="134">
        <v>40</v>
      </c>
      <c r="D13" s="134">
        <v>40</v>
      </c>
      <c r="E13" s="134">
        <v>40</v>
      </c>
      <c r="F13" s="134">
        <v>40</v>
      </c>
      <c r="G13" s="134">
        <v>40</v>
      </c>
      <c r="H13" s="134">
        <v>40</v>
      </c>
      <c r="I13" s="134">
        <v>40</v>
      </c>
      <c r="J13" s="134">
        <v>40</v>
      </c>
      <c r="K13" s="134">
        <v>40</v>
      </c>
      <c r="L13" s="134">
        <v>40</v>
      </c>
      <c r="M13" s="134">
        <v>40</v>
      </c>
      <c r="N13" s="134">
        <v>40</v>
      </c>
      <c r="O13" s="149">
        <v>40</v>
      </c>
      <c r="P13" s="149">
        <v>40</v>
      </c>
      <c r="Q13" s="149">
        <v>40</v>
      </c>
      <c r="R13" s="134">
        <v>40</v>
      </c>
      <c r="S13" s="134">
        <v>40</v>
      </c>
      <c r="T13" s="134">
        <v>40</v>
      </c>
      <c r="U13" s="134">
        <v>40</v>
      </c>
      <c r="V13" s="134">
        <v>40</v>
      </c>
      <c r="W13" s="134">
        <v>40</v>
      </c>
      <c r="X13" s="134">
        <v>40</v>
      </c>
      <c r="Y13" s="134">
        <v>40</v>
      </c>
      <c r="Z13" s="134">
        <v>40</v>
      </c>
      <c r="AA13" s="134"/>
      <c r="AB13" s="149"/>
      <c r="AC13" s="134"/>
      <c r="AD13" s="134">
        <v>40</v>
      </c>
      <c r="AE13" s="134">
        <v>40</v>
      </c>
      <c r="AF13" s="134">
        <v>40</v>
      </c>
      <c r="AG13" s="134">
        <v>40</v>
      </c>
      <c r="AH13" s="134">
        <v>40</v>
      </c>
      <c r="AI13" s="134">
        <v>40</v>
      </c>
      <c r="AJ13" s="134">
        <v>40</v>
      </c>
      <c r="AK13" s="134">
        <v>40</v>
      </c>
      <c r="AL13" s="134">
        <v>40</v>
      </c>
      <c r="AM13" s="134">
        <v>40</v>
      </c>
      <c r="AN13" s="134">
        <v>40</v>
      </c>
      <c r="AO13" s="134">
        <v>40</v>
      </c>
      <c r="AP13" s="134">
        <v>12</v>
      </c>
      <c r="AQ13" s="134">
        <v>40</v>
      </c>
      <c r="AR13" s="134">
        <v>40</v>
      </c>
      <c r="AS13" s="134">
        <v>40</v>
      </c>
    </row>
    <row r="14" spans="1:50" x14ac:dyDescent="0.3">
      <c r="A14" s="133" t="s">
        <v>126</v>
      </c>
      <c r="B14" s="133"/>
      <c r="C14" s="134">
        <v>40</v>
      </c>
      <c r="D14" s="134">
        <v>40</v>
      </c>
      <c r="E14" s="134">
        <v>40</v>
      </c>
      <c r="F14" s="134">
        <v>40</v>
      </c>
      <c r="G14" s="134">
        <v>40</v>
      </c>
      <c r="H14" s="134">
        <v>40</v>
      </c>
      <c r="I14" s="134">
        <v>40</v>
      </c>
      <c r="J14" s="134">
        <v>40</v>
      </c>
      <c r="K14" s="134">
        <v>40</v>
      </c>
      <c r="L14" s="134">
        <v>40</v>
      </c>
      <c r="M14" s="134">
        <v>40</v>
      </c>
      <c r="N14" s="134">
        <v>40</v>
      </c>
      <c r="O14" s="149">
        <v>40</v>
      </c>
      <c r="P14" s="149">
        <v>40</v>
      </c>
      <c r="Q14" s="149">
        <v>40</v>
      </c>
      <c r="R14" s="134">
        <v>40</v>
      </c>
      <c r="S14" s="134">
        <v>40</v>
      </c>
      <c r="T14" s="134">
        <v>40</v>
      </c>
      <c r="U14" s="134">
        <v>40</v>
      </c>
      <c r="V14" s="134">
        <v>40</v>
      </c>
      <c r="W14" s="134">
        <v>40</v>
      </c>
      <c r="X14" s="134">
        <v>40</v>
      </c>
      <c r="Y14" s="134">
        <v>40</v>
      </c>
      <c r="Z14" s="134">
        <v>40</v>
      </c>
      <c r="AA14" s="134"/>
      <c r="AB14" s="149"/>
      <c r="AC14" s="134"/>
      <c r="AD14" s="134">
        <v>40</v>
      </c>
      <c r="AE14" s="134">
        <v>40</v>
      </c>
      <c r="AF14" s="134">
        <v>40</v>
      </c>
      <c r="AG14" s="134">
        <v>40</v>
      </c>
      <c r="AH14" s="134">
        <v>40</v>
      </c>
      <c r="AI14" s="134">
        <v>40</v>
      </c>
      <c r="AJ14" s="134">
        <v>40</v>
      </c>
      <c r="AK14" s="134">
        <v>40</v>
      </c>
      <c r="AL14" s="134">
        <v>40</v>
      </c>
      <c r="AM14" s="134">
        <v>40</v>
      </c>
      <c r="AN14" s="134">
        <v>40</v>
      </c>
      <c r="AO14" s="134">
        <v>40</v>
      </c>
      <c r="AP14" s="134">
        <v>12</v>
      </c>
      <c r="AQ14" s="134">
        <v>40</v>
      </c>
      <c r="AR14" s="134">
        <v>40</v>
      </c>
      <c r="AS14" s="134">
        <v>40</v>
      </c>
    </row>
    <row r="15" spans="1:50" x14ac:dyDescent="0.3">
      <c r="A15" s="133" t="s">
        <v>127</v>
      </c>
      <c r="B15" s="133"/>
      <c r="C15" s="134">
        <v>40</v>
      </c>
      <c r="D15" s="134">
        <v>40</v>
      </c>
      <c r="E15" s="134">
        <v>40</v>
      </c>
      <c r="F15" s="134">
        <v>40</v>
      </c>
      <c r="G15" s="134">
        <v>40</v>
      </c>
      <c r="H15" s="134">
        <v>40</v>
      </c>
      <c r="I15" s="134">
        <v>40</v>
      </c>
      <c r="J15" s="134">
        <v>40</v>
      </c>
      <c r="K15" s="134">
        <v>40</v>
      </c>
      <c r="L15" s="134">
        <v>40</v>
      </c>
      <c r="M15" s="134">
        <v>40</v>
      </c>
      <c r="N15" s="134">
        <v>40</v>
      </c>
      <c r="O15" s="149">
        <v>40</v>
      </c>
      <c r="P15" s="149">
        <v>40</v>
      </c>
      <c r="Q15" s="149">
        <v>40</v>
      </c>
      <c r="R15" s="134">
        <v>40</v>
      </c>
      <c r="S15" s="134">
        <v>40</v>
      </c>
      <c r="T15" s="134">
        <v>40</v>
      </c>
      <c r="U15" s="134">
        <v>40</v>
      </c>
      <c r="V15" s="134">
        <v>40</v>
      </c>
      <c r="W15" s="134">
        <v>40</v>
      </c>
      <c r="X15" s="134">
        <v>40</v>
      </c>
      <c r="Y15" s="134">
        <v>40</v>
      </c>
      <c r="Z15" s="134">
        <v>40</v>
      </c>
      <c r="AA15" s="134"/>
      <c r="AB15" s="149"/>
      <c r="AC15" s="134"/>
      <c r="AD15" s="134">
        <v>40</v>
      </c>
      <c r="AE15" s="134">
        <v>40</v>
      </c>
      <c r="AF15" s="134">
        <v>40</v>
      </c>
      <c r="AG15" s="134">
        <v>40</v>
      </c>
      <c r="AH15" s="134">
        <v>40</v>
      </c>
      <c r="AI15" s="134">
        <v>40</v>
      </c>
      <c r="AJ15" s="134">
        <v>40</v>
      </c>
      <c r="AK15" s="134">
        <v>40</v>
      </c>
      <c r="AL15" s="134">
        <v>40</v>
      </c>
      <c r="AM15" s="134">
        <v>40</v>
      </c>
      <c r="AN15" s="134">
        <v>40</v>
      </c>
      <c r="AO15" s="134">
        <v>40</v>
      </c>
      <c r="AP15" s="134">
        <v>12</v>
      </c>
      <c r="AQ15" s="134">
        <v>40</v>
      </c>
      <c r="AR15" s="134">
        <v>40</v>
      </c>
      <c r="AS15" s="134">
        <v>40</v>
      </c>
    </row>
    <row r="16" spans="1:50" x14ac:dyDescent="0.3">
      <c r="A16" s="133" t="s">
        <v>128</v>
      </c>
      <c r="B16" s="133"/>
      <c r="C16" s="134">
        <v>40</v>
      </c>
      <c r="D16" s="134">
        <v>40</v>
      </c>
      <c r="E16" s="134">
        <v>40</v>
      </c>
      <c r="F16" s="134">
        <v>40</v>
      </c>
      <c r="G16" s="134">
        <v>40</v>
      </c>
      <c r="H16" s="134">
        <v>40</v>
      </c>
      <c r="I16" s="134">
        <v>40</v>
      </c>
      <c r="J16" s="134">
        <v>40</v>
      </c>
      <c r="K16" s="134">
        <v>40</v>
      </c>
      <c r="L16" s="134">
        <v>40</v>
      </c>
      <c r="M16" s="134">
        <v>40</v>
      </c>
      <c r="N16" s="134">
        <v>40</v>
      </c>
      <c r="O16" s="149">
        <v>40</v>
      </c>
      <c r="P16" s="149">
        <v>40</v>
      </c>
      <c r="Q16" s="149">
        <v>40</v>
      </c>
      <c r="R16" s="134">
        <v>40</v>
      </c>
      <c r="S16" s="134">
        <v>40</v>
      </c>
      <c r="T16" s="134">
        <v>40</v>
      </c>
      <c r="U16" s="134">
        <v>40</v>
      </c>
      <c r="V16" s="134">
        <v>40</v>
      </c>
      <c r="W16" s="134">
        <v>40</v>
      </c>
      <c r="X16" s="134">
        <v>40</v>
      </c>
      <c r="Y16" s="134">
        <v>40</v>
      </c>
      <c r="Z16" s="134">
        <v>40</v>
      </c>
      <c r="AA16" s="134"/>
      <c r="AB16" s="149"/>
      <c r="AC16" s="134"/>
      <c r="AD16" s="134"/>
      <c r="AE16" s="134"/>
      <c r="AF16" s="134"/>
      <c r="AG16" s="134">
        <v>40</v>
      </c>
      <c r="AH16" s="134">
        <v>40</v>
      </c>
      <c r="AI16" s="134">
        <v>40</v>
      </c>
      <c r="AJ16" s="134">
        <v>40</v>
      </c>
      <c r="AK16" s="134">
        <v>40</v>
      </c>
      <c r="AL16" s="134">
        <v>40</v>
      </c>
      <c r="AM16" s="134">
        <v>40</v>
      </c>
      <c r="AN16" s="134">
        <v>40</v>
      </c>
      <c r="AO16" s="134">
        <v>40</v>
      </c>
      <c r="AP16" s="134"/>
      <c r="AQ16" s="134">
        <v>40</v>
      </c>
      <c r="AR16" s="134">
        <v>40</v>
      </c>
      <c r="AS16" s="134">
        <v>40</v>
      </c>
    </row>
    <row r="17" spans="1:45" x14ac:dyDescent="0.3">
      <c r="A17" s="133"/>
      <c r="B17" s="133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49"/>
      <c r="P17" s="149"/>
      <c r="Q17" s="149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49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</row>
    <row r="18" spans="1:45" x14ac:dyDescent="0.3">
      <c r="A18" s="133" t="s">
        <v>129</v>
      </c>
      <c r="B18" s="133"/>
      <c r="C18" s="134"/>
      <c r="D18" s="134"/>
      <c r="E18" s="134"/>
      <c r="F18" s="134"/>
      <c r="G18" s="134"/>
      <c r="H18" s="134"/>
      <c r="I18" s="134"/>
      <c r="J18" s="134"/>
      <c r="K18" s="134"/>
      <c r="L18" s="134">
        <v>40</v>
      </c>
      <c r="M18" s="134">
        <v>40</v>
      </c>
      <c r="N18" s="134">
        <v>40</v>
      </c>
      <c r="O18" s="149">
        <v>40</v>
      </c>
      <c r="P18" s="149">
        <v>40</v>
      </c>
      <c r="Q18" s="149">
        <v>40</v>
      </c>
      <c r="R18" s="134">
        <v>40</v>
      </c>
      <c r="S18" s="134">
        <v>40</v>
      </c>
      <c r="T18" s="134">
        <v>40</v>
      </c>
      <c r="U18" s="134">
        <v>40</v>
      </c>
      <c r="V18" s="134">
        <v>40</v>
      </c>
      <c r="W18" s="134">
        <v>40</v>
      </c>
      <c r="X18" s="134"/>
      <c r="Y18" s="134"/>
      <c r="Z18" s="134"/>
      <c r="AA18" s="134"/>
      <c r="AB18" s="149"/>
      <c r="AC18" s="134"/>
      <c r="AD18" s="134"/>
      <c r="AE18" s="134"/>
      <c r="AF18" s="134"/>
      <c r="AG18" s="134">
        <v>200</v>
      </c>
      <c r="AH18" s="134">
        <v>120</v>
      </c>
      <c r="AI18" s="134">
        <v>40</v>
      </c>
      <c r="AJ18" s="134">
        <v>200</v>
      </c>
      <c r="AK18" s="134">
        <v>120</v>
      </c>
      <c r="AL18" s="134">
        <v>40</v>
      </c>
      <c r="AM18" s="134"/>
      <c r="AN18" s="134"/>
      <c r="AO18" s="134"/>
      <c r="AP18" s="134"/>
      <c r="AQ18" s="134"/>
      <c r="AR18" s="134"/>
      <c r="AS18" s="134"/>
    </row>
    <row r="19" spans="1:45" x14ac:dyDescent="0.3">
      <c r="A19" s="133" t="s">
        <v>130</v>
      </c>
      <c r="B19" s="133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49"/>
      <c r="P19" s="149"/>
      <c r="Q19" s="149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49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>
        <v>200</v>
      </c>
      <c r="AN19" s="134">
        <v>120</v>
      </c>
      <c r="AO19" s="134">
        <v>40</v>
      </c>
      <c r="AP19" s="134"/>
      <c r="AQ19" s="134"/>
      <c r="AR19" s="134"/>
      <c r="AS19" s="134"/>
    </row>
    <row r="20" spans="1:45" x14ac:dyDescent="0.3">
      <c r="A20" s="133" t="s">
        <v>131</v>
      </c>
      <c r="B20" s="133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49"/>
      <c r="P20" s="149"/>
      <c r="Q20" s="149"/>
      <c r="R20" s="134"/>
      <c r="S20" s="134"/>
      <c r="T20" s="134"/>
      <c r="U20" s="134"/>
      <c r="V20" s="134"/>
      <c r="W20" s="134"/>
      <c r="X20" s="134">
        <v>40</v>
      </c>
      <c r="Y20" s="134">
        <v>40</v>
      </c>
      <c r="Z20" s="134">
        <v>40</v>
      </c>
      <c r="AA20" s="134"/>
      <c r="AB20" s="149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</row>
    <row r="21" spans="1:45" x14ac:dyDescent="0.3">
      <c r="A21" s="133" t="s">
        <v>132</v>
      </c>
      <c r="B21" s="133"/>
      <c r="C21" s="134"/>
      <c r="D21" s="134"/>
      <c r="E21" s="134"/>
      <c r="F21" s="134">
        <v>40</v>
      </c>
      <c r="G21" s="134">
        <v>40</v>
      </c>
      <c r="H21" s="134">
        <v>40</v>
      </c>
      <c r="I21" s="134"/>
      <c r="J21" s="134"/>
      <c r="K21" s="134"/>
      <c r="L21" s="134"/>
      <c r="M21" s="134"/>
      <c r="N21" s="134"/>
      <c r="O21" s="149"/>
      <c r="P21" s="149"/>
      <c r="Q21" s="149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49"/>
      <c r="AC21" s="134"/>
      <c r="AD21" s="134">
        <v>40</v>
      </c>
      <c r="AE21" s="134">
        <v>40</v>
      </c>
      <c r="AF21" s="134">
        <v>40</v>
      </c>
      <c r="AG21" s="134">
        <v>40</v>
      </c>
      <c r="AH21" s="134">
        <v>40</v>
      </c>
      <c r="AI21" s="134">
        <v>40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</row>
    <row r="22" spans="1:45" x14ac:dyDescent="0.3">
      <c r="A22" s="133" t="s">
        <v>133</v>
      </c>
      <c r="B22" s="133"/>
      <c r="C22" s="134"/>
      <c r="D22" s="134"/>
      <c r="E22" s="134"/>
      <c r="F22" s="134">
        <v>40</v>
      </c>
      <c r="G22" s="134">
        <v>40</v>
      </c>
      <c r="H22" s="134">
        <v>40</v>
      </c>
      <c r="I22" s="134"/>
      <c r="J22" s="134"/>
      <c r="K22" s="134"/>
      <c r="L22" s="134"/>
      <c r="M22" s="134"/>
      <c r="N22" s="134"/>
      <c r="O22" s="149"/>
      <c r="P22" s="149"/>
      <c r="Q22" s="149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49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</row>
    <row r="23" spans="1:45" x14ac:dyDescent="0.3">
      <c r="A23" s="133" t="s">
        <v>134</v>
      </c>
      <c r="B23" s="133"/>
      <c r="C23" s="134"/>
      <c r="D23" s="134"/>
      <c r="E23" s="134"/>
      <c r="F23" s="134">
        <v>5</v>
      </c>
      <c r="G23" s="134">
        <v>5</v>
      </c>
      <c r="H23" s="134">
        <v>5</v>
      </c>
      <c r="I23" s="134"/>
      <c r="J23" s="134"/>
      <c r="K23" s="134"/>
      <c r="L23" s="134"/>
      <c r="M23" s="134"/>
      <c r="N23" s="134"/>
      <c r="O23" s="149"/>
      <c r="P23" s="149"/>
      <c r="Q23" s="149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49"/>
      <c r="AC23" s="134"/>
      <c r="AD23" s="134"/>
      <c r="AE23" s="134"/>
      <c r="AF23" s="134"/>
      <c r="AG23" s="134">
        <v>40</v>
      </c>
      <c r="AH23" s="134">
        <v>40</v>
      </c>
      <c r="AI23" s="134">
        <v>40</v>
      </c>
      <c r="AJ23" s="134"/>
      <c r="AK23" s="134"/>
      <c r="AL23" s="134"/>
      <c r="AM23" s="134"/>
      <c r="AN23" s="134"/>
      <c r="AO23" s="134"/>
      <c r="AP23" s="134"/>
      <c r="AQ23" s="134">
        <v>5</v>
      </c>
      <c r="AR23" s="134">
        <v>5</v>
      </c>
      <c r="AS23" s="134">
        <v>5</v>
      </c>
    </row>
    <row r="24" spans="1:45" x14ac:dyDescent="0.3">
      <c r="A24" s="133" t="s">
        <v>135</v>
      </c>
      <c r="B24" s="133"/>
      <c r="C24" s="134">
        <v>40</v>
      </c>
      <c r="D24" s="134">
        <v>40</v>
      </c>
      <c r="E24" s="134">
        <v>40</v>
      </c>
      <c r="F24" s="134">
        <v>40</v>
      </c>
      <c r="G24" s="134">
        <v>40</v>
      </c>
      <c r="H24" s="134">
        <v>40</v>
      </c>
      <c r="I24" s="134"/>
      <c r="J24" s="134"/>
      <c r="K24" s="134"/>
      <c r="L24" s="134">
        <v>40</v>
      </c>
      <c r="M24" s="134">
        <v>40</v>
      </c>
      <c r="N24" s="134">
        <v>40</v>
      </c>
      <c r="O24" s="149">
        <v>40</v>
      </c>
      <c r="P24" s="149">
        <v>40</v>
      </c>
      <c r="Q24" s="149">
        <v>40</v>
      </c>
      <c r="R24" s="134">
        <v>40</v>
      </c>
      <c r="S24" s="134">
        <v>40</v>
      </c>
      <c r="T24" s="134">
        <v>40</v>
      </c>
      <c r="U24" s="134">
        <v>40</v>
      </c>
      <c r="V24" s="134">
        <v>40</v>
      </c>
      <c r="W24" s="134">
        <v>40</v>
      </c>
      <c r="X24" s="134">
        <v>5</v>
      </c>
      <c r="Y24" s="134">
        <v>5</v>
      </c>
      <c r="Z24" s="134">
        <v>5</v>
      </c>
      <c r="AA24" s="134"/>
      <c r="AB24" s="149"/>
      <c r="AC24" s="134"/>
      <c r="AD24" s="134"/>
      <c r="AE24" s="134"/>
      <c r="AF24" s="134"/>
      <c r="AG24" s="134">
        <v>5</v>
      </c>
      <c r="AH24" s="134">
        <v>5</v>
      </c>
      <c r="AI24" s="134">
        <v>5</v>
      </c>
      <c r="AJ24" s="134">
        <v>40</v>
      </c>
      <c r="AK24" s="134">
        <v>40</v>
      </c>
      <c r="AL24" s="134">
        <v>40</v>
      </c>
      <c r="AM24" s="134">
        <v>40</v>
      </c>
      <c r="AN24" s="134">
        <v>40</v>
      </c>
      <c r="AO24" s="134">
        <v>40</v>
      </c>
      <c r="AP24" s="134"/>
      <c r="AQ24" s="134">
        <v>40</v>
      </c>
      <c r="AR24" s="134">
        <v>40</v>
      </c>
      <c r="AS24" s="134">
        <v>40</v>
      </c>
    </row>
    <row r="25" spans="1:45" x14ac:dyDescent="0.3">
      <c r="A25" s="133" t="s">
        <v>136</v>
      </c>
      <c r="B25" s="133"/>
      <c r="C25" s="134"/>
      <c r="D25" s="134"/>
      <c r="E25" s="134"/>
      <c r="F25" s="134"/>
      <c r="G25" s="134"/>
      <c r="H25" s="134"/>
      <c r="I25" s="134"/>
      <c r="J25" s="134"/>
      <c r="K25" s="134"/>
      <c r="L25" s="134">
        <v>4</v>
      </c>
      <c r="M25" s="134">
        <v>4</v>
      </c>
      <c r="N25" s="134">
        <v>4</v>
      </c>
      <c r="O25" s="149">
        <v>4</v>
      </c>
      <c r="P25" s="149">
        <v>4</v>
      </c>
      <c r="Q25" s="149">
        <v>4</v>
      </c>
      <c r="R25" s="134">
        <v>4</v>
      </c>
      <c r="S25" s="134">
        <v>4</v>
      </c>
      <c r="T25" s="134">
        <v>4</v>
      </c>
      <c r="U25" s="134">
        <v>4</v>
      </c>
      <c r="V25" s="134">
        <v>4</v>
      </c>
      <c r="W25" s="134">
        <v>4</v>
      </c>
      <c r="X25" s="134">
        <v>4</v>
      </c>
      <c r="Y25" s="134">
        <v>4</v>
      </c>
      <c r="Z25" s="134">
        <v>4</v>
      </c>
      <c r="AA25" s="134"/>
      <c r="AB25" s="149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</row>
    <row r="26" spans="1:45" x14ac:dyDescent="0.3">
      <c r="A26" s="133" t="s">
        <v>137</v>
      </c>
      <c r="B26" s="133"/>
      <c r="C26" s="134"/>
      <c r="D26" s="134"/>
      <c r="E26" s="134"/>
      <c r="F26" s="134"/>
      <c r="G26" s="134"/>
      <c r="H26" s="134"/>
      <c r="I26" s="134"/>
      <c r="J26" s="134"/>
      <c r="K26" s="134"/>
      <c r="L26" s="134">
        <v>4</v>
      </c>
      <c r="M26" s="134">
        <v>4</v>
      </c>
      <c r="N26" s="134">
        <v>4</v>
      </c>
      <c r="O26" s="149">
        <v>4</v>
      </c>
      <c r="P26" s="149">
        <v>4</v>
      </c>
      <c r="Q26" s="149">
        <v>4</v>
      </c>
      <c r="R26" s="134">
        <v>4</v>
      </c>
      <c r="S26" s="134">
        <v>4</v>
      </c>
      <c r="T26" s="134">
        <v>4</v>
      </c>
      <c r="U26" s="134">
        <v>4</v>
      </c>
      <c r="V26" s="134">
        <v>4</v>
      </c>
      <c r="W26" s="134">
        <v>4</v>
      </c>
      <c r="X26" s="134">
        <v>4</v>
      </c>
      <c r="Y26" s="134">
        <v>4</v>
      </c>
      <c r="Z26" s="134">
        <v>4</v>
      </c>
      <c r="AA26" s="134"/>
      <c r="AB26" s="149"/>
      <c r="AC26" s="134"/>
      <c r="AD26" s="134"/>
      <c r="AE26" s="134"/>
      <c r="AF26" s="134"/>
      <c r="AG26" s="134"/>
      <c r="AH26" s="134"/>
      <c r="AI26" s="134"/>
      <c r="AJ26" s="134">
        <v>4</v>
      </c>
      <c r="AK26" s="134">
        <v>4</v>
      </c>
      <c r="AL26" s="134">
        <v>4</v>
      </c>
      <c r="AM26" s="134">
        <v>4</v>
      </c>
      <c r="AN26" s="134">
        <v>4</v>
      </c>
      <c r="AO26" s="134">
        <v>4</v>
      </c>
      <c r="AP26" s="134"/>
      <c r="AQ26" s="134">
        <v>4</v>
      </c>
      <c r="AR26" s="134">
        <v>4</v>
      </c>
      <c r="AS26" s="134">
        <v>4</v>
      </c>
    </row>
    <row r="27" spans="1:45" x14ac:dyDescent="0.3">
      <c r="A27" s="133" t="s">
        <v>138</v>
      </c>
      <c r="B27" s="133"/>
      <c r="C27" s="134">
        <v>5</v>
      </c>
      <c r="D27" s="134">
        <v>5</v>
      </c>
      <c r="E27" s="134">
        <v>5</v>
      </c>
      <c r="F27" s="134">
        <v>5</v>
      </c>
      <c r="G27" s="134">
        <v>5</v>
      </c>
      <c r="H27" s="134">
        <v>5</v>
      </c>
      <c r="I27" s="134">
        <v>5</v>
      </c>
      <c r="J27" s="134">
        <v>5</v>
      </c>
      <c r="K27" s="134">
        <v>5</v>
      </c>
      <c r="L27" s="134">
        <v>5</v>
      </c>
      <c r="M27" s="134">
        <v>5</v>
      </c>
      <c r="N27" s="134">
        <v>5</v>
      </c>
      <c r="O27" s="149">
        <v>5</v>
      </c>
      <c r="P27" s="149">
        <v>5</v>
      </c>
      <c r="Q27" s="149">
        <v>5</v>
      </c>
      <c r="R27" s="134">
        <v>5</v>
      </c>
      <c r="S27" s="134">
        <v>5</v>
      </c>
      <c r="T27" s="134">
        <v>5</v>
      </c>
      <c r="U27" s="134">
        <v>5</v>
      </c>
      <c r="V27" s="134">
        <v>5</v>
      </c>
      <c r="W27" s="134">
        <v>5</v>
      </c>
      <c r="X27" s="134">
        <v>5</v>
      </c>
      <c r="Y27" s="134">
        <v>5</v>
      </c>
      <c r="Z27" s="134">
        <v>5</v>
      </c>
      <c r="AA27" s="134"/>
      <c r="AB27" s="149"/>
      <c r="AC27" s="134"/>
      <c r="AD27" s="134">
        <v>5</v>
      </c>
      <c r="AE27" s="134">
        <v>5</v>
      </c>
      <c r="AF27" s="134">
        <v>5</v>
      </c>
      <c r="AG27" s="134">
        <v>5</v>
      </c>
      <c r="AH27" s="134">
        <v>5</v>
      </c>
      <c r="AI27" s="134">
        <v>5</v>
      </c>
      <c r="AJ27" s="134">
        <v>5</v>
      </c>
      <c r="AK27" s="134">
        <v>5</v>
      </c>
      <c r="AL27" s="134">
        <v>5</v>
      </c>
      <c r="AM27" s="134">
        <v>5</v>
      </c>
      <c r="AN27" s="134">
        <v>5</v>
      </c>
      <c r="AO27" s="134">
        <v>5</v>
      </c>
      <c r="AP27" s="134"/>
      <c r="AQ27" s="134">
        <v>5</v>
      </c>
      <c r="AR27" s="134">
        <v>5</v>
      </c>
      <c r="AS27" s="134">
        <v>5</v>
      </c>
    </row>
    <row r="28" spans="1:45" x14ac:dyDescent="0.3">
      <c r="A28" s="133" t="s">
        <v>139</v>
      </c>
      <c r="B28" s="133"/>
      <c r="C28" s="134"/>
      <c r="D28" s="134"/>
      <c r="E28" s="134"/>
      <c r="F28" s="134">
        <v>5</v>
      </c>
      <c r="G28" s="134">
        <v>5</v>
      </c>
      <c r="H28" s="134">
        <v>5</v>
      </c>
      <c r="I28" s="134"/>
      <c r="J28" s="134"/>
      <c r="K28" s="134"/>
      <c r="L28" s="134">
        <v>5</v>
      </c>
      <c r="M28" s="134">
        <v>5</v>
      </c>
      <c r="N28" s="134">
        <v>5</v>
      </c>
      <c r="O28" s="149">
        <v>5</v>
      </c>
      <c r="P28" s="149">
        <v>5</v>
      </c>
      <c r="Q28" s="149">
        <v>5</v>
      </c>
      <c r="R28" s="134">
        <v>5</v>
      </c>
      <c r="S28" s="134">
        <v>5</v>
      </c>
      <c r="T28" s="134">
        <v>5</v>
      </c>
      <c r="U28" s="134"/>
      <c r="V28" s="134"/>
      <c r="W28" s="134"/>
      <c r="X28" s="134">
        <v>5</v>
      </c>
      <c r="Y28" s="134">
        <v>5</v>
      </c>
      <c r="Z28" s="134">
        <v>5</v>
      </c>
      <c r="AA28" s="134"/>
      <c r="AB28" s="149"/>
      <c r="AC28" s="134"/>
      <c r="AD28" s="134"/>
      <c r="AE28" s="134"/>
      <c r="AF28" s="134"/>
      <c r="AG28" s="134"/>
      <c r="AH28" s="134"/>
      <c r="AI28" s="134"/>
      <c r="AJ28" s="134">
        <v>5</v>
      </c>
      <c r="AK28" s="134">
        <v>5</v>
      </c>
      <c r="AL28" s="134">
        <v>5</v>
      </c>
      <c r="AM28" s="134"/>
      <c r="AN28" s="134"/>
      <c r="AO28" s="134"/>
      <c r="AP28" s="134"/>
      <c r="AQ28" s="134"/>
      <c r="AR28" s="134"/>
      <c r="AS28" s="134"/>
    </row>
    <row r="29" spans="1:45" x14ac:dyDescent="0.3">
      <c r="A29" s="133" t="s">
        <v>140</v>
      </c>
      <c r="B29" s="133"/>
      <c r="C29" s="134"/>
      <c r="D29" s="134"/>
      <c r="E29" s="134"/>
      <c r="F29" s="134">
        <v>5</v>
      </c>
      <c r="G29" s="134">
        <v>5</v>
      </c>
      <c r="H29" s="134">
        <v>5</v>
      </c>
      <c r="I29" s="134"/>
      <c r="J29" s="134"/>
      <c r="K29" s="134"/>
      <c r="L29" s="134">
        <v>5</v>
      </c>
      <c r="M29" s="134">
        <v>5</v>
      </c>
      <c r="N29" s="134">
        <v>5</v>
      </c>
      <c r="O29" s="149">
        <v>5</v>
      </c>
      <c r="P29" s="149">
        <v>5</v>
      </c>
      <c r="Q29" s="149">
        <v>5</v>
      </c>
      <c r="R29" s="134">
        <v>5</v>
      </c>
      <c r="S29" s="134">
        <v>5</v>
      </c>
      <c r="T29" s="134">
        <v>5</v>
      </c>
      <c r="U29" s="134"/>
      <c r="V29" s="134"/>
      <c r="W29" s="134"/>
      <c r="X29" s="134">
        <v>5</v>
      </c>
      <c r="Y29" s="134">
        <v>5</v>
      </c>
      <c r="Z29" s="134">
        <v>5</v>
      </c>
      <c r="AA29" s="134"/>
      <c r="AB29" s="149"/>
      <c r="AC29" s="134"/>
      <c r="AD29" s="134"/>
      <c r="AE29" s="134"/>
      <c r="AF29" s="134"/>
      <c r="AG29" s="134"/>
      <c r="AH29" s="134"/>
      <c r="AI29" s="134"/>
      <c r="AJ29" s="134">
        <v>5</v>
      </c>
      <c r="AK29" s="134">
        <v>5</v>
      </c>
      <c r="AL29" s="134">
        <v>5</v>
      </c>
      <c r="AM29" s="134"/>
      <c r="AN29" s="134"/>
      <c r="AO29" s="134"/>
      <c r="AP29" s="134"/>
      <c r="AQ29" s="134"/>
      <c r="AR29" s="134"/>
      <c r="AS29" s="134"/>
    </row>
    <row r="30" spans="1:45" x14ac:dyDescent="0.3">
      <c r="A30" s="133" t="s">
        <v>141</v>
      </c>
      <c r="B30" s="133"/>
      <c r="C30" s="134"/>
      <c r="D30" s="134"/>
      <c r="E30" s="134"/>
      <c r="F30" s="134">
        <v>1</v>
      </c>
      <c r="G30" s="134">
        <v>1</v>
      </c>
      <c r="H30" s="134">
        <v>1</v>
      </c>
      <c r="I30" s="134"/>
      <c r="J30" s="134"/>
      <c r="K30" s="134"/>
      <c r="L30" s="134">
        <v>1</v>
      </c>
      <c r="M30" s="134">
        <v>1</v>
      </c>
      <c r="N30" s="134">
        <v>1</v>
      </c>
      <c r="O30" s="149">
        <v>1</v>
      </c>
      <c r="P30" s="149">
        <v>1</v>
      </c>
      <c r="Q30" s="149">
        <v>1</v>
      </c>
      <c r="R30" s="134">
        <v>1</v>
      </c>
      <c r="S30" s="134">
        <v>1</v>
      </c>
      <c r="T30" s="134">
        <v>1</v>
      </c>
      <c r="U30" s="134">
        <v>1</v>
      </c>
      <c r="V30" s="134">
        <v>1</v>
      </c>
      <c r="W30" s="134">
        <v>1</v>
      </c>
      <c r="X30" s="134">
        <v>1</v>
      </c>
      <c r="Y30" s="134">
        <v>1</v>
      </c>
      <c r="Z30" s="134">
        <v>1</v>
      </c>
      <c r="AA30" s="134"/>
      <c r="AB30" s="149"/>
      <c r="AC30" s="134"/>
      <c r="AD30" s="134">
        <v>1</v>
      </c>
      <c r="AE30" s="134">
        <v>1</v>
      </c>
      <c r="AF30" s="134">
        <v>1</v>
      </c>
      <c r="AG30" s="134">
        <v>1</v>
      </c>
      <c r="AH30" s="134">
        <v>1</v>
      </c>
      <c r="AI30" s="134">
        <v>1</v>
      </c>
      <c r="AJ30" s="134">
        <v>1</v>
      </c>
      <c r="AK30" s="134">
        <v>1</v>
      </c>
      <c r="AL30" s="134">
        <v>1</v>
      </c>
      <c r="AM30" s="134">
        <v>1</v>
      </c>
      <c r="AN30" s="134">
        <v>1</v>
      </c>
      <c r="AO30" s="134">
        <v>1</v>
      </c>
      <c r="AP30" s="134">
        <v>1</v>
      </c>
      <c r="AQ30" s="134">
        <v>1</v>
      </c>
      <c r="AR30" s="134">
        <v>1</v>
      </c>
      <c r="AS30" s="134">
        <v>1</v>
      </c>
    </row>
    <row r="31" spans="1:45" x14ac:dyDescent="0.3">
      <c r="A31" s="133" t="s">
        <v>142</v>
      </c>
      <c r="B31" s="133"/>
      <c r="C31" s="134">
        <v>1</v>
      </c>
      <c r="D31" s="134">
        <v>1</v>
      </c>
      <c r="E31" s="134">
        <v>1</v>
      </c>
      <c r="F31" s="134">
        <v>1</v>
      </c>
      <c r="G31" s="134">
        <v>1</v>
      </c>
      <c r="H31" s="134">
        <v>1</v>
      </c>
      <c r="I31" s="134">
        <v>1</v>
      </c>
      <c r="J31" s="134">
        <v>1</v>
      </c>
      <c r="K31" s="134">
        <v>1</v>
      </c>
      <c r="L31" s="134">
        <v>1</v>
      </c>
      <c r="M31" s="134">
        <v>1</v>
      </c>
      <c r="N31" s="134">
        <v>1</v>
      </c>
      <c r="O31" s="149">
        <v>1</v>
      </c>
      <c r="P31" s="149">
        <v>1</v>
      </c>
      <c r="Q31" s="149">
        <v>1</v>
      </c>
      <c r="R31" s="134">
        <v>1</v>
      </c>
      <c r="S31" s="134">
        <v>1</v>
      </c>
      <c r="T31" s="134">
        <v>1</v>
      </c>
      <c r="U31" s="134">
        <v>1</v>
      </c>
      <c r="V31" s="134">
        <v>1</v>
      </c>
      <c r="W31" s="134">
        <v>1</v>
      </c>
      <c r="X31" s="134">
        <v>1</v>
      </c>
      <c r="Y31" s="134">
        <v>1</v>
      </c>
      <c r="Z31" s="134">
        <v>1</v>
      </c>
      <c r="AA31" s="134"/>
      <c r="AB31" s="149"/>
      <c r="AC31" s="134"/>
      <c r="AD31" s="134">
        <v>1</v>
      </c>
      <c r="AE31" s="134">
        <v>1</v>
      </c>
      <c r="AF31" s="134">
        <v>1</v>
      </c>
      <c r="AG31" s="134">
        <v>1</v>
      </c>
      <c r="AH31" s="134">
        <v>1</v>
      </c>
      <c r="AI31" s="134">
        <v>1</v>
      </c>
      <c r="AJ31" s="134">
        <v>1</v>
      </c>
      <c r="AK31" s="134">
        <v>1</v>
      </c>
      <c r="AL31" s="134">
        <v>1</v>
      </c>
      <c r="AM31" s="134">
        <v>1</v>
      </c>
      <c r="AN31" s="134">
        <v>1</v>
      </c>
      <c r="AO31" s="134">
        <v>1</v>
      </c>
      <c r="AP31" s="134">
        <v>1</v>
      </c>
      <c r="AQ31" s="134">
        <v>1</v>
      </c>
      <c r="AR31" s="134">
        <v>1</v>
      </c>
      <c r="AS31" s="134">
        <v>1</v>
      </c>
    </row>
    <row r="32" spans="1:45" x14ac:dyDescent="0.3">
      <c r="A32" s="133" t="s">
        <v>143</v>
      </c>
      <c r="B32" s="133"/>
      <c r="C32" s="134">
        <v>5</v>
      </c>
      <c r="D32" s="134">
        <v>5</v>
      </c>
      <c r="E32" s="134">
        <v>5</v>
      </c>
      <c r="F32" s="134">
        <v>5</v>
      </c>
      <c r="G32" s="134">
        <v>5</v>
      </c>
      <c r="H32" s="134">
        <v>5</v>
      </c>
      <c r="I32" s="134">
        <v>5</v>
      </c>
      <c r="J32" s="134">
        <v>5</v>
      </c>
      <c r="K32" s="134">
        <v>5</v>
      </c>
      <c r="L32" s="134">
        <v>5</v>
      </c>
      <c r="M32" s="134">
        <v>5</v>
      </c>
      <c r="N32" s="134">
        <v>5</v>
      </c>
      <c r="O32" s="149">
        <v>5</v>
      </c>
      <c r="P32" s="149">
        <v>5</v>
      </c>
      <c r="Q32" s="149">
        <v>5</v>
      </c>
      <c r="R32" s="134">
        <v>5</v>
      </c>
      <c r="S32" s="134">
        <v>5</v>
      </c>
      <c r="T32" s="134">
        <v>5</v>
      </c>
      <c r="U32" s="134">
        <v>5</v>
      </c>
      <c r="V32" s="134">
        <v>5</v>
      </c>
      <c r="W32" s="134">
        <v>5</v>
      </c>
      <c r="X32" s="134">
        <v>5</v>
      </c>
      <c r="Y32" s="134">
        <v>5</v>
      </c>
      <c r="Z32" s="134">
        <v>5</v>
      </c>
      <c r="AA32" s="134"/>
      <c r="AB32" s="149"/>
      <c r="AC32" s="134"/>
      <c r="AD32" s="134">
        <v>5</v>
      </c>
      <c r="AE32" s="134">
        <v>5</v>
      </c>
      <c r="AF32" s="134">
        <v>5</v>
      </c>
      <c r="AG32" s="134">
        <v>5</v>
      </c>
      <c r="AH32" s="134">
        <v>5</v>
      </c>
      <c r="AI32" s="134">
        <v>5</v>
      </c>
      <c r="AJ32" s="134">
        <v>5</v>
      </c>
      <c r="AK32" s="134">
        <v>5</v>
      </c>
      <c r="AL32" s="134">
        <v>5</v>
      </c>
      <c r="AM32" s="134">
        <v>5</v>
      </c>
      <c r="AN32" s="134">
        <v>5</v>
      </c>
      <c r="AO32" s="134">
        <v>5</v>
      </c>
      <c r="AP32" s="134">
        <v>5</v>
      </c>
      <c r="AQ32" s="134">
        <v>5</v>
      </c>
      <c r="AR32" s="134">
        <v>5</v>
      </c>
      <c r="AS32" s="134">
        <v>5</v>
      </c>
    </row>
    <row r="33" spans="1:45" x14ac:dyDescent="0.3">
      <c r="A33" s="133"/>
      <c r="B33" s="133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49"/>
      <c r="P33" s="149"/>
      <c r="Q33" s="149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49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</row>
    <row r="34" spans="1:45" x14ac:dyDescent="0.3">
      <c r="A34" s="133" t="s">
        <v>144</v>
      </c>
      <c r="B34" s="133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50"/>
      <c r="P34" s="150"/>
      <c r="Q34" s="150"/>
      <c r="R34" s="135"/>
      <c r="S34" s="135"/>
      <c r="T34" s="135"/>
      <c r="U34" s="135"/>
      <c r="V34" s="135"/>
      <c r="W34" s="135"/>
      <c r="X34" s="135"/>
      <c r="Y34" s="135"/>
      <c r="Z34" s="135"/>
      <c r="AA34" s="135">
        <v>200</v>
      </c>
      <c r="AB34" s="150">
        <v>200</v>
      </c>
      <c r="AC34" s="135">
        <v>200</v>
      </c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</row>
    <row r="35" spans="1:45" x14ac:dyDescent="0.3">
      <c r="A35" s="133" t="s">
        <v>145</v>
      </c>
      <c r="B35" s="133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50"/>
      <c r="P35" s="150"/>
      <c r="Q35" s="150"/>
      <c r="R35" s="135"/>
      <c r="S35" s="135"/>
      <c r="T35" s="135"/>
      <c r="U35" s="135"/>
      <c r="V35" s="135"/>
      <c r="W35" s="135"/>
      <c r="X35" s="135"/>
      <c r="Y35" s="135"/>
      <c r="Z35" s="135"/>
      <c r="AA35" s="135">
        <v>200</v>
      </c>
      <c r="AB35" s="150">
        <v>200</v>
      </c>
      <c r="AC35" s="135">
        <v>200</v>
      </c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</row>
    <row r="36" spans="1:45" x14ac:dyDescent="0.3">
      <c r="A36" s="133" t="s">
        <v>146</v>
      </c>
      <c r="B36" s="133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50"/>
      <c r="P36" s="150"/>
      <c r="Q36" s="150"/>
      <c r="R36" s="135"/>
      <c r="S36" s="135"/>
      <c r="T36" s="135"/>
      <c r="U36" s="135"/>
      <c r="V36" s="135"/>
      <c r="W36" s="135"/>
      <c r="X36" s="135"/>
      <c r="Y36" s="135"/>
      <c r="Z36" s="135"/>
      <c r="AA36" s="135">
        <v>160</v>
      </c>
      <c r="AB36" s="150">
        <v>160</v>
      </c>
      <c r="AC36" s="135">
        <v>160</v>
      </c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</row>
    <row r="37" spans="1:45" x14ac:dyDescent="0.3">
      <c r="A37" s="133" t="s">
        <v>147</v>
      </c>
      <c r="B37" s="133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50"/>
      <c r="P37" s="150"/>
      <c r="Q37" s="150"/>
      <c r="R37" s="135"/>
      <c r="S37" s="135"/>
      <c r="T37" s="135"/>
      <c r="U37" s="135"/>
      <c r="V37" s="135"/>
      <c r="W37" s="135"/>
      <c r="X37" s="135"/>
      <c r="Y37" s="135"/>
      <c r="Z37" s="135"/>
      <c r="AA37" s="135">
        <v>200</v>
      </c>
      <c r="AB37" s="150">
        <v>200</v>
      </c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</row>
    <row r="38" spans="1:45" x14ac:dyDescent="0.3">
      <c r="A38" s="133" t="s">
        <v>148</v>
      </c>
      <c r="B38" s="133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50"/>
      <c r="P38" s="150"/>
      <c r="Q38" s="150"/>
      <c r="R38" s="135"/>
      <c r="S38" s="135"/>
      <c r="T38" s="135"/>
      <c r="U38" s="135"/>
      <c r="V38" s="135"/>
      <c r="W38" s="135"/>
      <c r="X38" s="135"/>
      <c r="Y38" s="135"/>
      <c r="Z38" s="135"/>
      <c r="AA38" s="135">
        <v>200</v>
      </c>
      <c r="AB38" s="150">
        <v>200</v>
      </c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</row>
    <row r="39" spans="1:45" x14ac:dyDescent="0.3">
      <c r="A39" s="133" t="s">
        <v>149</v>
      </c>
      <c r="B39" s="133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50"/>
      <c r="P39" s="150"/>
      <c r="Q39" s="150"/>
      <c r="R39" s="135"/>
      <c r="S39" s="135"/>
      <c r="T39" s="135"/>
      <c r="U39" s="135"/>
      <c r="V39" s="135"/>
      <c r="W39" s="135"/>
      <c r="X39" s="135"/>
      <c r="Y39" s="135"/>
      <c r="Z39" s="135"/>
      <c r="AA39" s="135">
        <v>200</v>
      </c>
      <c r="AB39" s="150">
        <v>200</v>
      </c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</row>
    <row r="40" spans="1:45" x14ac:dyDescent="0.3">
      <c r="A40" s="133" t="s">
        <v>150</v>
      </c>
      <c r="B40" s="133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50"/>
      <c r="P40" s="150"/>
      <c r="Q40" s="150"/>
      <c r="R40" s="135"/>
      <c r="S40" s="135"/>
      <c r="T40" s="135"/>
      <c r="U40" s="135"/>
      <c r="V40" s="135"/>
      <c r="W40" s="135"/>
      <c r="X40" s="135"/>
      <c r="Y40" s="135"/>
      <c r="Z40" s="135"/>
      <c r="AA40" s="135">
        <v>200</v>
      </c>
      <c r="AB40" s="150">
        <v>200</v>
      </c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</row>
    <row r="41" spans="1:45" x14ac:dyDescent="0.3">
      <c r="A41" s="133" t="s">
        <v>151</v>
      </c>
      <c r="B41" s="133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50"/>
      <c r="P41" s="150"/>
      <c r="Q41" s="150"/>
      <c r="R41" s="135"/>
      <c r="S41" s="135"/>
      <c r="T41" s="135"/>
      <c r="U41" s="135"/>
      <c r="V41" s="135"/>
      <c r="W41" s="135"/>
      <c r="X41" s="135"/>
      <c r="Y41" s="135"/>
      <c r="Z41" s="135"/>
      <c r="AA41" s="135">
        <v>200</v>
      </c>
      <c r="AB41" s="150">
        <v>200</v>
      </c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</row>
    <row r="42" spans="1:45" x14ac:dyDescent="0.3">
      <c r="A42" s="133" t="s">
        <v>205</v>
      </c>
      <c r="B42" s="133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50"/>
      <c r="P42" s="150"/>
      <c r="Q42" s="150"/>
      <c r="R42" s="135"/>
      <c r="S42" s="135"/>
      <c r="T42" s="135"/>
      <c r="U42" s="135"/>
      <c r="V42" s="135"/>
      <c r="W42" s="135"/>
      <c r="X42" s="135"/>
      <c r="Y42" s="135"/>
      <c r="Z42" s="135"/>
      <c r="AA42" s="135">
        <v>40</v>
      </c>
      <c r="AB42" s="150">
        <v>40</v>
      </c>
      <c r="AC42" s="135">
        <v>40</v>
      </c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</row>
    <row r="43" spans="1:45" x14ac:dyDescent="0.3">
      <c r="A43" s="133" t="s">
        <v>206</v>
      </c>
      <c r="B43" s="133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50"/>
      <c r="P43" s="150"/>
      <c r="Q43" s="150"/>
      <c r="R43" s="135"/>
      <c r="S43" s="135"/>
      <c r="T43" s="135"/>
      <c r="U43" s="135"/>
      <c r="V43" s="135"/>
      <c r="W43" s="135"/>
      <c r="X43" s="135"/>
      <c r="Y43" s="135"/>
      <c r="Z43" s="135"/>
      <c r="AA43" s="135">
        <v>40</v>
      </c>
      <c r="AB43" s="150">
        <v>40</v>
      </c>
      <c r="AC43" s="135">
        <v>40</v>
      </c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</row>
    <row r="44" spans="1:45" x14ac:dyDescent="0.3">
      <c r="A44" s="133" t="s">
        <v>152</v>
      </c>
      <c r="B44" s="133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50"/>
      <c r="P44" s="150"/>
      <c r="Q44" s="150"/>
      <c r="R44" s="135"/>
      <c r="S44" s="135"/>
      <c r="T44" s="135"/>
      <c r="U44" s="135"/>
      <c r="V44" s="135"/>
      <c r="W44" s="135"/>
      <c r="X44" s="135"/>
      <c r="Y44" s="135"/>
      <c r="Z44" s="135"/>
      <c r="AA44" s="135">
        <v>40</v>
      </c>
      <c r="AB44" s="150">
        <v>12</v>
      </c>
      <c r="AC44" s="135">
        <v>12</v>
      </c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</row>
    <row r="45" spans="1:45" x14ac:dyDescent="0.3">
      <c r="A45" s="133" t="s">
        <v>153</v>
      </c>
      <c r="B45" s="133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50"/>
      <c r="P45" s="150"/>
      <c r="Q45" s="150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50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>
        <v>40</v>
      </c>
      <c r="AN45" s="135">
        <v>40</v>
      </c>
      <c r="AO45" s="135">
        <v>40</v>
      </c>
      <c r="AP45" s="135"/>
      <c r="AQ45" s="135"/>
      <c r="AR45" s="135"/>
      <c r="AS45" s="135"/>
    </row>
    <row r="47" spans="1:45" x14ac:dyDescent="0.3">
      <c r="A47" t="s">
        <v>154</v>
      </c>
    </row>
    <row r="48" spans="1:45" x14ac:dyDescent="0.3">
      <c r="A48" t="s">
        <v>155</v>
      </c>
    </row>
    <row r="49" spans="1:45" x14ac:dyDescent="0.3">
      <c r="A49" t="s">
        <v>186</v>
      </c>
    </row>
    <row r="50" spans="1:45" x14ac:dyDescent="0.3">
      <c r="A50" t="s">
        <v>156</v>
      </c>
    </row>
    <row r="51" spans="1:45" x14ac:dyDescent="0.3">
      <c r="A51" t="s">
        <v>157</v>
      </c>
    </row>
    <row r="52" spans="1:45" x14ac:dyDescent="0.3">
      <c r="A52" t="s">
        <v>187</v>
      </c>
    </row>
    <row r="53" spans="1:45" x14ac:dyDescent="0.3">
      <c r="A53" t="s">
        <v>197</v>
      </c>
    </row>
    <row r="54" spans="1:45" x14ac:dyDescent="0.3">
      <c r="A54" t="s">
        <v>198</v>
      </c>
    </row>
    <row r="55" spans="1:45" x14ac:dyDescent="0.3">
      <c r="A55" t="s">
        <v>188</v>
      </c>
    </row>
    <row r="56" spans="1:45" s="6" customFormat="1" x14ac:dyDescent="0.3">
      <c r="A56" s="6" t="s">
        <v>203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51"/>
      <c r="P56" s="151"/>
      <c r="Q56" s="151"/>
      <c r="R56" s="7"/>
      <c r="S56" s="7"/>
      <c r="T56" s="7"/>
      <c r="U56" s="7"/>
      <c r="V56" s="7"/>
      <c r="W56" s="7"/>
      <c r="X56" s="7"/>
      <c r="Y56" s="7"/>
      <c r="Z56" s="7"/>
      <c r="AA56" s="7"/>
      <c r="AB56" s="151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x14ac:dyDescent="0.3">
      <c r="A57" t="s">
        <v>158</v>
      </c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8"/>
      <c r="P57" s="168"/>
      <c r="Q57" s="168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8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</row>
    <row r="59" spans="1:45" x14ac:dyDescent="0.3">
      <c r="A59" s="5" t="s">
        <v>166</v>
      </c>
    </row>
    <row r="60" spans="1:45" x14ac:dyDescent="0.3">
      <c r="A60" s="147" t="s">
        <v>209</v>
      </c>
      <c r="B60" s="169">
        <v>0</v>
      </c>
      <c r="N60" s="144"/>
    </row>
    <row r="61" spans="1:45" x14ac:dyDescent="0.3">
      <c r="A61" s="147" t="s">
        <v>208</v>
      </c>
      <c r="B61" s="169">
        <v>0</v>
      </c>
    </row>
    <row r="62" spans="1:45" x14ac:dyDescent="0.3">
      <c r="A62" s="1" t="s">
        <v>174</v>
      </c>
      <c r="B62" s="169">
        <v>0</v>
      </c>
    </row>
    <row r="63" spans="1:45" x14ac:dyDescent="0.3">
      <c r="A63" s="1" t="s">
        <v>175</v>
      </c>
      <c r="B63" s="169">
        <v>0</v>
      </c>
    </row>
    <row r="64" spans="1:45" x14ac:dyDescent="0.3">
      <c r="A64" s="1" t="s">
        <v>176</v>
      </c>
      <c r="B64" s="169">
        <v>0</v>
      </c>
    </row>
    <row r="65" spans="1:45" x14ac:dyDescent="0.3">
      <c r="A65" s="1" t="s">
        <v>177</v>
      </c>
      <c r="B65" s="169">
        <v>0</v>
      </c>
    </row>
    <row r="66" spans="1:45" x14ac:dyDescent="0.3">
      <c r="A66" t="s">
        <v>207</v>
      </c>
      <c r="B66" s="169">
        <v>0</v>
      </c>
      <c r="C66" s="1" t="s">
        <v>211</v>
      </c>
    </row>
    <row r="67" spans="1:45" x14ac:dyDescent="0.3">
      <c r="A67" s="2" t="s">
        <v>173</v>
      </c>
      <c r="B67" s="169">
        <v>0</v>
      </c>
      <c r="C67" s="3"/>
      <c r="D67" s="3"/>
      <c r="E67" s="3"/>
      <c r="L67" s="4"/>
      <c r="M67" s="4"/>
      <c r="N67" s="4"/>
      <c r="O67" s="4"/>
      <c r="P67" s="4"/>
      <c r="Q67" s="4"/>
      <c r="R67" s="4"/>
    </row>
    <row r="68" spans="1:45" x14ac:dyDescent="0.3">
      <c r="A68" s="2" t="s">
        <v>202</v>
      </c>
      <c r="B68" s="169">
        <v>0</v>
      </c>
      <c r="C68" s="3"/>
      <c r="D68" s="3"/>
      <c r="E68" s="3"/>
      <c r="L68" s="4"/>
      <c r="M68" s="4"/>
      <c r="N68" s="4"/>
      <c r="O68" s="4"/>
      <c r="P68" s="4"/>
      <c r="Q68" s="4"/>
      <c r="R68" s="4"/>
    </row>
    <row r="69" spans="1:45" x14ac:dyDescent="0.3">
      <c r="A69" s="2" t="s">
        <v>159</v>
      </c>
      <c r="B69" s="169">
        <v>0</v>
      </c>
      <c r="C69" s="3"/>
      <c r="D69" s="3"/>
    </row>
    <row r="71" spans="1:45" s="5" customFormat="1" x14ac:dyDescent="0.3">
      <c r="A71" s="29" t="s">
        <v>167</v>
      </c>
      <c r="B71" s="140" t="s">
        <v>178</v>
      </c>
      <c r="C71" s="139" t="s">
        <v>179</v>
      </c>
      <c r="D71" s="142" t="s">
        <v>180</v>
      </c>
      <c r="E71" s="139" t="s">
        <v>181</v>
      </c>
      <c r="F71" s="142" t="s">
        <v>182</v>
      </c>
      <c r="G71" s="139" t="s">
        <v>183</v>
      </c>
      <c r="H71" s="142" t="s">
        <v>184</v>
      </c>
      <c r="I71" s="139" t="s">
        <v>185</v>
      </c>
      <c r="J71" s="142"/>
      <c r="K71" s="139"/>
      <c r="L71" s="142"/>
      <c r="M71" s="139"/>
      <c r="N71" s="142"/>
      <c r="O71" s="152"/>
      <c r="P71" s="153"/>
      <c r="Q71" s="152"/>
      <c r="R71" s="139"/>
      <c r="S71" s="142"/>
      <c r="T71" s="139"/>
      <c r="U71" s="139"/>
      <c r="V71" s="139"/>
      <c r="W71" s="139"/>
      <c r="X71" s="139"/>
      <c r="Y71" s="139"/>
      <c r="Z71" s="139"/>
      <c r="AA71" s="139"/>
      <c r="AB71" s="153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</row>
    <row r="72" spans="1:45" x14ac:dyDescent="0.3">
      <c r="A72" s="138" t="s">
        <v>168</v>
      </c>
      <c r="B72" s="170">
        <f>$B$68*1.5</f>
        <v>0</v>
      </c>
      <c r="C72" s="170">
        <f t="shared" ref="C72:E74" si="0">$B$68*1.3</f>
        <v>0</v>
      </c>
      <c r="D72" s="170">
        <f t="shared" si="0"/>
        <v>0</v>
      </c>
      <c r="E72" s="170">
        <f t="shared" si="0"/>
        <v>0</v>
      </c>
      <c r="F72" s="170">
        <f>$B$68*1.3</f>
        <v>0</v>
      </c>
      <c r="G72" s="170">
        <f>$B$68*1.5</f>
        <v>0</v>
      </c>
      <c r="H72" s="170">
        <f t="shared" ref="H72:H74" si="1">$B$68*1.5</f>
        <v>0</v>
      </c>
      <c r="I72" s="170">
        <f>$B$68*2.5</f>
        <v>0</v>
      </c>
      <c r="J72" s="141"/>
      <c r="K72" s="143"/>
      <c r="L72" s="141"/>
      <c r="M72" s="143"/>
      <c r="N72" s="141"/>
      <c r="O72" s="154"/>
      <c r="P72" s="155"/>
      <c r="Q72" s="154"/>
      <c r="R72" s="143"/>
      <c r="S72" s="141"/>
      <c r="T72" s="143"/>
    </row>
    <row r="73" spans="1:45" x14ac:dyDescent="0.3">
      <c r="A73" s="138" t="s">
        <v>169</v>
      </c>
      <c r="B73" s="170">
        <f t="shared" ref="B73:B74" si="2">$B$68*1.3</f>
        <v>0</v>
      </c>
      <c r="C73" s="170">
        <f t="shared" si="0"/>
        <v>0</v>
      </c>
      <c r="D73" s="170">
        <f t="shared" si="0"/>
        <v>0</v>
      </c>
      <c r="E73" s="170">
        <f t="shared" si="0"/>
        <v>0</v>
      </c>
      <c r="F73" s="170">
        <f>$B$68*1.3</f>
        <v>0</v>
      </c>
      <c r="G73" s="170">
        <f t="shared" ref="G73:G74" si="3">$B$68*1.5</f>
        <v>0</v>
      </c>
      <c r="H73" s="170">
        <f t="shared" si="1"/>
        <v>0</v>
      </c>
      <c r="I73" s="170">
        <f>$B$68*2.5</f>
        <v>0</v>
      </c>
      <c r="J73" s="141"/>
      <c r="K73" s="143"/>
      <c r="L73" s="141"/>
      <c r="M73" s="143"/>
      <c r="N73" s="141"/>
      <c r="O73" s="154"/>
      <c r="P73" s="155"/>
      <c r="Q73" s="154"/>
      <c r="R73" s="143"/>
      <c r="S73" s="141"/>
      <c r="T73" s="143"/>
    </row>
    <row r="74" spans="1:45" x14ac:dyDescent="0.3">
      <c r="A74" s="138" t="s">
        <v>170</v>
      </c>
      <c r="B74" s="170">
        <f t="shared" si="2"/>
        <v>0</v>
      </c>
      <c r="C74" s="170">
        <f t="shared" si="0"/>
        <v>0</v>
      </c>
      <c r="D74" s="170">
        <f t="shared" si="0"/>
        <v>0</v>
      </c>
      <c r="E74" s="170">
        <f t="shared" si="0"/>
        <v>0</v>
      </c>
      <c r="F74" s="170">
        <f>$B$68*1.5</f>
        <v>0</v>
      </c>
      <c r="G74" s="170">
        <f t="shared" si="3"/>
        <v>0</v>
      </c>
      <c r="H74" s="170">
        <f t="shared" si="1"/>
        <v>0</v>
      </c>
      <c r="I74" s="170">
        <f>$B$68*2.5</f>
        <v>0</v>
      </c>
      <c r="J74" s="141"/>
      <c r="K74" s="143"/>
      <c r="L74" s="141"/>
      <c r="M74" s="143"/>
      <c r="N74" s="141"/>
      <c r="O74" s="154"/>
      <c r="P74" s="155"/>
      <c r="Q74" s="154"/>
      <c r="R74" s="143"/>
      <c r="S74" s="141"/>
      <c r="T74" s="143"/>
    </row>
    <row r="76" spans="1:45" x14ac:dyDescent="0.3">
      <c r="A76" s="138" t="s">
        <v>189</v>
      </c>
    </row>
  </sheetData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A1:F37"/>
  <sheetViews>
    <sheetView tabSelected="1" zoomScaleNormal="100" workbookViewId="0">
      <selection activeCell="E18" sqref="E18"/>
    </sheetView>
  </sheetViews>
  <sheetFormatPr defaultColWidth="8.6640625" defaultRowHeight="14.4" x14ac:dyDescent="0.3"/>
  <cols>
    <col min="1" max="1" width="4.6640625" customWidth="1"/>
    <col min="2" max="2" width="32.44140625" bestFit="1" customWidth="1"/>
    <col min="3" max="3" width="25.109375" customWidth="1"/>
    <col min="4" max="4" width="26.44140625" customWidth="1"/>
    <col min="5" max="5" width="24.6640625" customWidth="1"/>
    <col min="6" max="6" width="26.109375" customWidth="1"/>
    <col min="7" max="7" width="25" customWidth="1"/>
  </cols>
  <sheetData>
    <row r="1" spans="1:6" x14ac:dyDescent="0.3">
      <c r="A1" t="str">
        <f>Ruimtestaat!B1</f>
        <v>V7</v>
      </c>
    </row>
    <row r="2" spans="1:6" ht="15" x14ac:dyDescent="0.35">
      <c r="B2" s="84" t="s">
        <v>160</v>
      </c>
      <c r="C2" s="84"/>
      <c r="D2" s="84"/>
      <c r="E2" s="68"/>
      <c r="F2" s="69"/>
    </row>
    <row r="3" spans="1:6" ht="15" x14ac:dyDescent="0.35">
      <c r="B3" s="84"/>
      <c r="C3" s="84"/>
      <c r="D3" s="84"/>
      <c r="E3" s="12"/>
      <c r="F3" s="136"/>
    </row>
    <row r="4" spans="1:6" ht="15" x14ac:dyDescent="0.35">
      <c r="B4" s="171" t="s">
        <v>1</v>
      </c>
      <c r="C4" s="171" t="str">
        <f>Ruimtestaat!D4</f>
        <v>OBS De Klimtoren</v>
      </c>
      <c r="D4" s="17"/>
      <c r="E4" s="244"/>
      <c r="F4" s="244"/>
    </row>
    <row r="5" spans="1:6" ht="15" x14ac:dyDescent="0.35">
      <c r="B5" s="171" t="s">
        <v>2</v>
      </c>
      <c r="C5" s="171" t="str">
        <f>Ruimtestaat!D5</f>
        <v>Kerkstraat 87</v>
      </c>
      <c r="D5" s="17"/>
      <c r="E5" s="244"/>
      <c r="F5" s="244"/>
    </row>
    <row r="6" spans="1:6" ht="15" x14ac:dyDescent="0.35">
      <c r="B6" s="171" t="s">
        <v>3</v>
      </c>
      <c r="C6" s="171" t="str">
        <f>Ruimtestaat!D6</f>
        <v>6996 AG  DREMPT</v>
      </c>
      <c r="D6" s="17"/>
      <c r="E6" s="244"/>
      <c r="F6" s="244"/>
    </row>
    <row r="7" spans="1:6" ht="15" x14ac:dyDescent="0.35">
      <c r="B7" s="12"/>
      <c r="C7" s="12"/>
      <c r="D7" s="12"/>
      <c r="E7" s="12"/>
      <c r="F7" s="12"/>
    </row>
    <row r="8" spans="1:6" ht="15" x14ac:dyDescent="0.35">
      <c r="B8" s="171" t="s">
        <v>4</v>
      </c>
      <c r="C8" s="171"/>
      <c r="D8" s="171"/>
      <c r="E8" s="172">
        <f>Ruimtestaat!D8</f>
        <v>1</v>
      </c>
      <c r="F8" s="12"/>
    </row>
    <row r="9" spans="1:6" ht="15" x14ac:dyDescent="0.35">
      <c r="B9" s="171"/>
      <c r="C9" s="171"/>
      <c r="D9" s="171"/>
      <c r="E9" s="172"/>
      <c r="F9" s="12"/>
    </row>
    <row r="10" spans="1:6" ht="28.8" x14ac:dyDescent="0.35">
      <c r="B10" s="177" t="s">
        <v>343</v>
      </c>
      <c r="C10" s="178"/>
      <c r="D10" s="177"/>
      <c r="E10" s="185" t="s">
        <v>344</v>
      </c>
      <c r="F10" s="12"/>
    </row>
    <row r="11" spans="1:6" x14ac:dyDescent="0.3">
      <c r="B11" s="173"/>
      <c r="C11" s="173"/>
      <c r="D11" s="173"/>
      <c r="E11" s="173" t="s">
        <v>161</v>
      </c>
    </row>
    <row r="12" spans="1:6" ht="15" x14ac:dyDescent="0.35">
      <c r="B12" s="184" t="s">
        <v>162</v>
      </c>
      <c r="C12" s="174" t="s">
        <v>337</v>
      </c>
      <c r="D12" s="174"/>
      <c r="E12" s="175" t="e">
        <f>+Ruimtestaat!N87</f>
        <v>#DIV/0!</v>
      </c>
      <c r="F12" s="137"/>
    </row>
    <row r="13" spans="1:6" ht="15" x14ac:dyDescent="0.35">
      <c r="B13" s="184" t="s">
        <v>162</v>
      </c>
      <c r="C13" s="174" t="s">
        <v>331</v>
      </c>
      <c r="D13" s="174"/>
      <c r="E13" s="175" t="e">
        <f>+Ruimtestaat!N88</f>
        <v>#DIV/0!</v>
      </c>
      <c r="F13" s="137"/>
    </row>
    <row r="14" spans="1:6" ht="15" x14ac:dyDescent="0.35">
      <c r="B14" s="184" t="s">
        <v>27</v>
      </c>
      <c r="C14" s="174" t="s">
        <v>163</v>
      </c>
      <c r="D14" s="174"/>
      <c r="E14" s="175">
        <f>Glasstaat!N63*Werkprogramma!B69</f>
        <v>0</v>
      </c>
    </row>
    <row r="15" spans="1:6" ht="15" x14ac:dyDescent="0.35">
      <c r="B15" s="184" t="s">
        <v>6</v>
      </c>
      <c r="C15" s="174" t="s">
        <v>337</v>
      </c>
      <c r="D15" s="174"/>
      <c r="E15" s="175">
        <f>+Ruimtestaat!V87</f>
        <v>0</v>
      </c>
    </row>
    <row r="16" spans="1:6" ht="15" x14ac:dyDescent="0.35">
      <c r="B16" s="184" t="s">
        <v>6</v>
      </c>
      <c r="C16" s="174" t="s">
        <v>331</v>
      </c>
      <c r="D16" s="174"/>
      <c r="E16" s="175">
        <f>+Ruimtestaat!V88</f>
        <v>0</v>
      </c>
    </row>
    <row r="17" spans="2:5" ht="15" x14ac:dyDescent="0.35">
      <c r="B17" s="171"/>
      <c r="C17" s="171"/>
      <c r="D17" s="171"/>
      <c r="E17" s="173"/>
    </row>
    <row r="18" spans="2:5" ht="28.8" x14ac:dyDescent="0.35">
      <c r="B18" s="182" t="s">
        <v>345</v>
      </c>
      <c r="C18" s="174"/>
      <c r="D18" s="174"/>
      <c r="E18" s="245" t="e">
        <f>SUM(E12:E16)</f>
        <v>#DIV/0!</v>
      </c>
    </row>
    <row r="19" spans="2:5" ht="15" x14ac:dyDescent="0.35">
      <c r="B19" s="171"/>
      <c r="C19" s="174"/>
      <c r="D19" s="174"/>
      <c r="E19" s="176"/>
    </row>
    <row r="20" spans="2:5" ht="15" x14ac:dyDescent="0.35">
      <c r="B20" s="171"/>
      <c r="C20" s="174"/>
      <c r="D20" s="174"/>
      <c r="E20" s="176"/>
    </row>
    <row r="21" spans="2:5" x14ac:dyDescent="0.3">
      <c r="B21" s="173"/>
      <c r="C21" s="173"/>
      <c r="D21" s="173"/>
      <c r="E21" s="173"/>
    </row>
    <row r="22" spans="2:5" ht="28.8" x14ac:dyDescent="0.35">
      <c r="B22" s="179" t="s">
        <v>346</v>
      </c>
      <c r="C22" s="179"/>
      <c r="D22" s="180"/>
      <c r="E22" s="181" t="s">
        <v>340</v>
      </c>
    </row>
    <row r="23" spans="2:5" x14ac:dyDescent="0.3">
      <c r="B23" s="173"/>
      <c r="C23" s="173"/>
      <c r="D23" s="173"/>
      <c r="E23" s="173" t="s">
        <v>161</v>
      </c>
    </row>
    <row r="24" spans="2:5" ht="15" x14ac:dyDescent="0.35">
      <c r="B24" s="184" t="s">
        <v>332</v>
      </c>
      <c r="C24" s="174"/>
      <c r="D24" s="174"/>
      <c r="E24" s="176">
        <v>32653.26</v>
      </c>
    </row>
    <row r="25" spans="2:5" ht="15" x14ac:dyDescent="0.35">
      <c r="B25" s="184" t="s">
        <v>333</v>
      </c>
      <c r="C25" s="174"/>
      <c r="D25" s="174"/>
      <c r="E25" s="176">
        <v>6616.51</v>
      </c>
    </row>
    <row r="26" spans="2:5" ht="15" x14ac:dyDescent="0.35">
      <c r="B26" s="184" t="s">
        <v>334</v>
      </c>
      <c r="C26" s="174"/>
      <c r="D26" s="174"/>
      <c r="E26" s="176">
        <v>1586.25</v>
      </c>
    </row>
    <row r="27" spans="2:5" ht="15" x14ac:dyDescent="0.35">
      <c r="B27" s="184" t="s">
        <v>335</v>
      </c>
      <c r="C27" s="174"/>
      <c r="D27" s="174"/>
      <c r="E27" s="176">
        <v>4301.25</v>
      </c>
    </row>
    <row r="28" spans="2:5" ht="15" x14ac:dyDescent="0.35">
      <c r="B28" s="184" t="s">
        <v>336</v>
      </c>
      <c r="C28" s="174"/>
      <c r="D28" s="174"/>
      <c r="E28" s="176">
        <v>597.75</v>
      </c>
    </row>
    <row r="29" spans="2:5" ht="15" x14ac:dyDescent="0.35">
      <c r="B29" s="171"/>
      <c r="C29" s="171"/>
      <c r="D29" s="171"/>
      <c r="E29" s="173"/>
    </row>
    <row r="30" spans="2:5" ht="15" x14ac:dyDescent="0.35">
      <c r="B30" s="171" t="s">
        <v>163</v>
      </c>
      <c r="C30" s="174"/>
      <c r="D30" s="174"/>
      <c r="E30" s="183">
        <f>SUM(E24:E29)</f>
        <v>45755.02</v>
      </c>
    </row>
    <row r="31" spans="2:5" ht="15" thickBot="1" x14ac:dyDescent="0.35"/>
    <row r="32" spans="2:5" ht="14.4" customHeight="1" x14ac:dyDescent="0.3">
      <c r="B32" s="186" t="s">
        <v>341</v>
      </c>
      <c r="C32" s="187"/>
      <c r="D32" s="188"/>
    </row>
    <row r="33" spans="2:4" x14ac:dyDescent="0.3">
      <c r="B33" s="189"/>
      <c r="C33" s="190"/>
      <c r="D33" s="191"/>
    </row>
    <row r="34" spans="2:4" x14ac:dyDescent="0.3">
      <c r="B34" s="189"/>
      <c r="C34" s="190"/>
      <c r="D34" s="191"/>
    </row>
    <row r="35" spans="2:4" x14ac:dyDescent="0.3">
      <c r="B35" s="189"/>
      <c r="C35" s="190"/>
      <c r="D35" s="191"/>
    </row>
    <row r="36" spans="2:4" x14ac:dyDescent="0.3">
      <c r="B36" s="189"/>
      <c r="C36" s="190"/>
      <c r="D36" s="191"/>
    </row>
    <row r="37" spans="2:4" ht="15" thickBot="1" x14ac:dyDescent="0.35">
      <c r="B37" s="192"/>
      <c r="C37" s="193"/>
      <c r="D37" s="194"/>
    </row>
  </sheetData>
  <mergeCells count="4">
    <mergeCell ref="E4:F4"/>
    <mergeCell ref="E5:F5"/>
    <mergeCell ref="E6:F6"/>
    <mergeCell ref="B32:D37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1CB3F23B3C747B709FB11B0F10B63" ma:contentTypeVersion="13" ma:contentTypeDescription="Een nieuw document maken." ma:contentTypeScope="" ma:versionID="40c15b90b94f20a516d22655d4d3817a">
  <xsd:schema xmlns:xsd="http://www.w3.org/2001/XMLSchema" xmlns:xs="http://www.w3.org/2001/XMLSchema" xmlns:p="http://schemas.microsoft.com/office/2006/metadata/properties" xmlns:ns2="62852309-2653-4f70-8b65-56bc3ade5f33" xmlns:ns3="66478aef-63be-4925-a3bf-4cf45e0dc51e" targetNamespace="http://schemas.microsoft.com/office/2006/metadata/properties" ma:root="true" ma:fieldsID="02c211fcdc1a80f5f64f4612871b7777" ns2:_="" ns3:_="">
    <xsd:import namespace="62852309-2653-4f70-8b65-56bc3ade5f33"/>
    <xsd:import namespace="66478aef-63be-4925-a3bf-4cf45e0dc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52309-2653-4f70-8b65-56bc3ade5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78aef-63be-4925-a3bf-4cf45e0dc5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17a2d96-d88e-40c1-a1ac-07393bd9a8f0}" ma:internalName="TaxCatchAll" ma:showField="CatchAllData" ma:web="66478aef-63be-4925-a3bf-4cf45e0dc5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52309-2653-4f70-8b65-56bc3ade5f33">
      <Terms xmlns="http://schemas.microsoft.com/office/infopath/2007/PartnerControls"/>
    </lcf76f155ced4ddcb4097134ff3c332f>
    <TaxCatchAll xmlns="66478aef-63be-4925-a3bf-4cf45e0dc51e" xsi:nil="true"/>
  </documentManagement>
</p:properties>
</file>

<file path=customXml/itemProps1.xml><?xml version="1.0" encoding="utf-8"?>
<ds:datastoreItem xmlns:ds="http://schemas.openxmlformats.org/officeDocument/2006/customXml" ds:itemID="{A78473B8-B8F8-4D84-9E2E-B543181E8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52309-2653-4f70-8b65-56bc3ade5f33"/>
    <ds:schemaRef ds:uri="66478aef-63be-4925-a3bf-4cf45e0dc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19f780-fb82-45e2-9f8e-81a7b540ed3a"/>
    <ds:schemaRef ds:uri="http://www.w3.org/XML/1998/namespace"/>
    <ds:schemaRef ds:uri="http://purl.org/dc/dcmitype/"/>
    <ds:schemaRef ds:uri="718f682f-1aee-4659-8d2c-29e8773f526d"/>
    <ds:schemaRef ds:uri="62852309-2653-4f70-8b65-56bc3ade5f33"/>
    <ds:schemaRef ds:uri="66478aef-63be-4925-a3bf-4cf45e0dc51e"/>
  </ds:schemaRefs>
</ds:datastoreItem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Invulinstructie</vt:lpstr>
      <vt:lpstr>Ruimtestaat</vt:lpstr>
      <vt:lpstr>Glasstaat</vt:lpstr>
      <vt:lpstr>Werkprogramma</vt:lpstr>
      <vt:lpstr>Kostenoverzicht</vt:lpstr>
      <vt:lpstr>Glasstaat!Afdrukbereik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Larissa van der Sleen</cp:lastModifiedBy>
  <cp:revision/>
  <cp:lastPrinted>2020-05-27T12:52:53Z</cp:lastPrinted>
  <dcterms:created xsi:type="dcterms:W3CDTF">2018-03-30T14:51:13Z</dcterms:created>
  <dcterms:modified xsi:type="dcterms:W3CDTF">2025-09-08T10:08:06Z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0x0101000E91CB3F23B3C747B709FB11B0F10B63</vt:lpwstr>
  </property>
  <property fmtid="{D5CDD505-2E9C-101B-9397-08002B2CF9AE}" pid="3" name="Order">
    <vt:r8>16900</vt:r8>
  </property>
  <property fmtid="{D5CDD505-2E9C-101B-9397-08002B2CF9AE}" pid="4" name="MediaServiceImageTags">
    <vt:lpwstr/>
  </property>
  <property fmtid="{D5CDD505-2E9C-101B-9397-08002B2CF9AE}" pid="5" name="_dlc_DocIdItemGuid">
    <vt:lpwstr>963e5b8c-db3b-1982-6057-7ae93af00229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5RV44QD2ZZXX-337674634-10747</vt:lpwstr>
  </property>
  <property fmtid="{D5CDD505-2E9C-101B-9397-08002B2CF9AE}" pid="9" name="_dlc_DocIdUrl">
    <vt:lpwstr>https://adjustconsulting.sharepoint.com/sites/BUDAS/_layouts/15/DocIdRedir.aspx?ID=5RV44QD2ZZXX-337674634-10747, 5RV44QD2ZZXX-337674634-10747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igrationWizId">
    <vt:lpwstr>0869d697-d7a0-421f-82a6-500df68e89a2</vt:lpwstr>
  </property>
  <property fmtid="{D5CDD505-2E9C-101B-9397-08002B2CF9AE}" pid="14" name="TriggerFlowInfo">
    <vt:lpwstr/>
  </property>
</Properties>
</file>